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апка СОВЕТА ЗР\Информация по программам за 2021 год\"/>
    </mc:Choice>
  </mc:AlternateContent>
  <bookViews>
    <workbookView xWindow="120" yWindow="360" windowWidth="19095" windowHeight="8145"/>
  </bookViews>
  <sheets>
    <sheet name="администр" sheetId="1" r:id="rId1"/>
    <sheet name="Строительство" sheetId="5" r:id="rId2"/>
    <sheet name="Транспортная сист" sheetId="10" r:id="rId3"/>
    <sheet name="Обеспечение ч.в." sheetId="11" r:id="rId4"/>
    <sheet name="Энергетика" sheetId="12" r:id="rId5"/>
    <sheet name="Соц.инфрастр" sheetId="13" r:id="rId6"/>
    <sheet name="Коммунальная инфр" sheetId="6" r:id="rId7"/>
    <sheet name="Теплоснабж" sheetId="8" state="hidden" r:id="rId8"/>
    <sheet name="Чистая вода" sheetId="9" state="hidden" r:id="rId9"/>
    <sheet name="С.х." sheetId="14" r:id="rId10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_xlnm.Print_Area" localSheetId="6">'Коммунальная инфр'!$A$1:$G$18</definedName>
    <definedName name="_xlnm.Print_Area" localSheetId="9">С.х.!$A$1:$G$16</definedName>
    <definedName name="_xlnm.Print_Area" localSheetId="7">Теплоснабж!$A$1:$G$10</definedName>
    <definedName name="_xlnm.Print_Area" localSheetId="8">'Чистая вода'!$A$1:$G$10</definedName>
  </definedNames>
  <calcPr calcId="162913"/>
</workbook>
</file>

<file path=xl/calcChain.xml><?xml version="1.0" encoding="utf-8"?>
<calcChain xmlns="http://schemas.openxmlformats.org/spreadsheetml/2006/main">
  <c r="E30" i="1" l="1"/>
  <c r="F30" i="1"/>
  <c r="E31" i="1"/>
  <c r="F31" i="1"/>
  <c r="E32" i="1"/>
  <c r="F32" i="1"/>
  <c r="E33" i="1"/>
  <c r="F33" i="1"/>
  <c r="E34" i="1"/>
  <c r="F34" i="1"/>
  <c r="E29" i="1"/>
  <c r="F29" i="1"/>
  <c r="E28" i="1"/>
  <c r="F28" i="1"/>
  <c r="E27" i="1"/>
  <c r="F27" i="1"/>
  <c r="E26" i="1"/>
  <c r="F26" i="1"/>
  <c r="E25" i="1"/>
  <c r="F25" i="1"/>
  <c r="E20" i="1"/>
  <c r="F20" i="1"/>
  <c r="D47" i="1"/>
  <c r="E48" i="1"/>
  <c r="F48" i="1"/>
  <c r="E49" i="1"/>
  <c r="F49" i="1"/>
  <c r="C10" i="14" l="1"/>
  <c r="F16" i="14" l="1"/>
  <c r="E16" i="14"/>
  <c r="F15" i="14"/>
  <c r="E15" i="14"/>
  <c r="F14" i="14"/>
  <c r="E14" i="14"/>
  <c r="F13" i="14"/>
  <c r="E13" i="14"/>
  <c r="F12" i="14"/>
  <c r="E12" i="14"/>
  <c r="F11" i="14"/>
  <c r="E11" i="14"/>
  <c r="F10" i="14"/>
  <c r="E10" i="14"/>
  <c r="E17" i="6"/>
  <c r="F17" i="6"/>
  <c r="E18" i="6"/>
  <c r="F18" i="6"/>
  <c r="C15" i="13" l="1"/>
  <c r="C14" i="13"/>
  <c r="F22" i="13" l="1"/>
  <c r="E22" i="13"/>
  <c r="F21" i="13"/>
  <c r="E21" i="13"/>
  <c r="F20" i="13"/>
  <c r="E20" i="13"/>
  <c r="F19" i="13"/>
  <c r="E19" i="13"/>
  <c r="F18" i="13"/>
  <c r="E18" i="13"/>
  <c r="F17" i="13"/>
  <c r="F16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C12" i="12"/>
  <c r="E17" i="13" l="1"/>
  <c r="E16" i="13"/>
  <c r="F16" i="12" l="1"/>
  <c r="E16" i="12"/>
  <c r="F15" i="12"/>
  <c r="E15" i="12"/>
  <c r="F14" i="12"/>
  <c r="E14" i="12"/>
  <c r="F13" i="12"/>
  <c r="E13" i="12"/>
  <c r="F12" i="12"/>
  <c r="E12" i="12"/>
  <c r="F11" i="12"/>
  <c r="E11" i="12"/>
  <c r="F10" i="12"/>
  <c r="E10" i="12"/>
  <c r="F14" i="11" l="1"/>
  <c r="E14" i="11"/>
  <c r="F13" i="11"/>
  <c r="E13" i="11"/>
  <c r="F12" i="11"/>
  <c r="E12" i="11"/>
  <c r="F11" i="11"/>
  <c r="E11" i="11"/>
  <c r="F10" i="11"/>
  <c r="E10" i="11"/>
  <c r="E19" i="10" l="1"/>
  <c r="F19" i="10"/>
  <c r="E20" i="10"/>
  <c r="F20" i="10"/>
  <c r="E21" i="10"/>
  <c r="F21" i="10"/>
  <c r="E22" i="10"/>
  <c r="F22" i="10"/>
  <c r="C10" i="5"/>
  <c r="F18" i="10" l="1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10" i="9" l="1"/>
  <c r="E10" i="9"/>
  <c r="F10" i="8" l="1"/>
  <c r="E10" i="8"/>
  <c r="F16" i="6" l="1"/>
  <c r="E16" i="6"/>
  <c r="F15" i="6"/>
  <c r="E15" i="6"/>
  <c r="F14" i="6" l="1"/>
  <c r="E14" i="6"/>
  <c r="F13" i="6"/>
  <c r="E13" i="6"/>
  <c r="F12" i="6"/>
  <c r="E12" i="6"/>
  <c r="F11" i="6"/>
  <c r="E11" i="6"/>
  <c r="F10" i="6"/>
  <c r="E10" i="6"/>
  <c r="F16" i="5"/>
  <c r="E16" i="5"/>
  <c r="F15" i="5"/>
  <c r="E15" i="5"/>
  <c r="F14" i="5"/>
  <c r="E14" i="5"/>
  <c r="F13" i="5"/>
  <c r="E13" i="5"/>
  <c r="F12" i="5"/>
  <c r="E12" i="5"/>
  <c r="F11" i="5"/>
  <c r="E11" i="5"/>
  <c r="F10" i="5"/>
  <c r="E10" i="5"/>
  <c r="F14" i="1" l="1"/>
  <c r="E42" i="1" l="1"/>
  <c r="F15" i="1" l="1"/>
  <c r="E15" i="1"/>
  <c r="E43" i="1" l="1"/>
  <c r="F59" i="1" l="1"/>
  <c r="E59" i="1"/>
  <c r="F58" i="1"/>
  <c r="E58" i="1"/>
  <c r="F56" i="1"/>
  <c r="E56" i="1"/>
  <c r="F55" i="1"/>
  <c r="E55" i="1"/>
  <c r="F54" i="1"/>
  <c r="E54" i="1"/>
  <c r="F52" i="1"/>
  <c r="E52" i="1"/>
  <c r="F51" i="1"/>
  <c r="E51" i="1"/>
  <c r="F47" i="1"/>
  <c r="E47" i="1"/>
  <c r="F46" i="1"/>
  <c r="E46" i="1"/>
  <c r="F42" i="1"/>
  <c r="F43" i="1"/>
  <c r="F41" i="1"/>
  <c r="E41" i="1"/>
  <c r="F40" i="1"/>
  <c r="E40" i="1"/>
  <c r="F39" i="1"/>
  <c r="E39" i="1"/>
  <c r="E36" i="1"/>
  <c r="F37" i="1"/>
  <c r="E37" i="1"/>
  <c r="F36" i="1"/>
  <c r="E21" i="1"/>
  <c r="E22" i="1"/>
  <c r="F22" i="1"/>
  <c r="E23" i="1"/>
  <c r="F23" i="1"/>
  <c r="E24" i="1"/>
  <c r="F24" i="1"/>
  <c r="F21" i="1"/>
  <c r="E16" i="1"/>
  <c r="F16" i="1"/>
  <c r="E17" i="1"/>
  <c r="F17" i="1"/>
  <c r="E18" i="1"/>
  <c r="F18" i="1"/>
  <c r="E14" i="1"/>
  <c r="F13" i="1"/>
  <c r="E13" i="1"/>
  <c r="E12" i="1"/>
  <c r="F12" i="1"/>
</calcChain>
</file>

<file path=xl/sharedStrings.xml><?xml version="1.0" encoding="utf-8"?>
<sst xmlns="http://schemas.openxmlformats.org/spreadsheetml/2006/main" count="342" uniqueCount="191">
  <si>
    <t>Наименование целевого показателя</t>
  </si>
  <si>
    <t>Ед. измерения</t>
  </si>
  <si>
    <t>Значения целевых показателей</t>
  </si>
  <si>
    <t>Абсолютное отклонение</t>
  </si>
  <si>
    <t>Относительное отклонение, в %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</si>
  <si>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</si>
  <si>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</si>
  <si>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</si>
  <si>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1. Подпрограмма 1 «Реализация функций муниципального управления»</t>
  </si>
  <si>
    <t>%</t>
  </si>
  <si>
    <t>2. Подпрограмма 2 "Управление муниципальным имуществом"</t>
  </si>
  <si>
    <t>3. Подпрограмма 3 "Управление муниципальным имуществом"</t>
  </si>
  <si>
    <t>4. Подпрограмма 4 "Обеспечение информационной открытости органов местного самоуправления Заполярного района"</t>
  </si>
  <si>
    <t>да</t>
  </si>
  <si>
    <t>-</t>
  </si>
  <si>
    <t>5. Подпрограмма 5 "Организация и проведение официальных мероприятий муниципального района "Заполярный район"</t>
  </si>
  <si>
    <t>6. 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</si>
  <si>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6.1. объем потребленной электрической энергии для целей содержания органов местного самоуправления поселений
</t>
  </si>
  <si>
    <t>6.2. объем потребленной тепловой энергии для целей содержания органов местного самоуправления поселений</t>
  </si>
  <si>
    <t>6.3.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</si>
  <si>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</si>
  <si>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дрова</t>
  </si>
  <si>
    <t>холодная вода</t>
  </si>
  <si>
    <t>6.4.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</si>
  <si>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6.5.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</si>
  <si>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единиц</t>
  </si>
  <si>
    <t>объект</t>
  </si>
  <si>
    <t xml:space="preserve">тыс. кв. м </t>
  </si>
  <si>
    <t xml:space="preserve">семья </t>
  </si>
  <si>
    <t>единица</t>
  </si>
  <si>
    <t>тыс. кв. м</t>
  </si>
  <si>
    <t>штук</t>
  </si>
  <si>
    <t>проект</t>
  </si>
  <si>
    <t>Ед.</t>
  </si>
  <si>
    <t>Кв. см</t>
  </si>
  <si>
    <t>Шт.</t>
  </si>
  <si>
    <t>Да/нет</t>
  </si>
  <si>
    <t>Чел.</t>
  </si>
  <si>
    <t>Тыс. кВт /ч</t>
  </si>
  <si>
    <t>Гкал</t>
  </si>
  <si>
    <t>Тонн</t>
  </si>
  <si>
    <t>Куб. м</t>
  </si>
  <si>
    <t>в связи с изданием большего количества правовых актов в сравнении с планируемым</t>
  </si>
  <si>
    <t>связи с отсутствием потребности в размещении информации</t>
  </si>
  <si>
    <t>Перечисление межбюджетных трансфертов осуществляется на основании заявок администраций поселений</t>
  </si>
  <si>
    <t>человек</t>
  </si>
  <si>
    <t>куб.м.</t>
  </si>
  <si>
    <t>Снижение количества помывок в связи с введением ограничительных мер в период пандемии</t>
  </si>
  <si>
    <t xml:space="preserve">Отчет целевых показателей муниципальной программы
 "Обеспечение населения централизованным теплоснабжением в МО "Муниципальный район "Заполярный район" на 2020-2030 годы"
(наименование муниципальной программы)
по итогам 2020 года
</t>
  </si>
  <si>
    <t xml:space="preserve">1.1.  количество разработанной проектной документации в текущем году
</t>
  </si>
  <si>
    <t xml:space="preserve">Отчет целевых показателей муниципальной программы
 "Чистая вода"
(наименование муниципальной программы)
по итогам 2020 года
</t>
  </si>
  <si>
    <t>1.1. Доля населения Заполярного района, обеспеченного качественной питьевой водой из систем централизованного водоснабжения</t>
  </si>
  <si>
    <t>Отчет целевых показателей муниципальной программы
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
(наименование муниципальной программы)
по итогам 2021 года</t>
  </si>
  <si>
    <t>общая площадь построенных (приобретенных) жилых помещений</t>
  </si>
  <si>
    <t>количество семей, улучшивших жилищные условия</t>
  </si>
  <si>
    <t>общая площадь жилых помещений, приходящаяся в среднем на одного жителя</t>
  </si>
  <si>
    <t>количество разработанных проектов на строительство жилых домов</t>
  </si>
  <si>
    <t>количество жилых домов, помещений, в которых проведен текущий и (или) капитальный ремонт</t>
  </si>
  <si>
    <t>общая площадь ликвидированного жилищного фонда, признанного непригодным для проживания и/или с высоким уровнем износа</t>
  </si>
  <si>
    <t>количество домов, в которых установлены приборы учета</t>
  </si>
  <si>
    <t>Отклонение фактического значения от планового в связи с неисполнением мероприятия по приобретению жилых помещений в п. Шойна, предусмотренного в рамках бюджета округа</t>
  </si>
  <si>
    <t>Отклонение фактического значения от планового в связи с неисполнением мероприятия по приобретению жилых помещений в п. Варнек</t>
  </si>
  <si>
    <t>не исполнено мероприятие по проведению капитального ремонта жилого дома по ул. Сельская № 100 в п. Индига</t>
  </si>
  <si>
    <t>не исполнено мероприятие по закупке и установке счетчиков холодного и горячего водоснабжения в жилищном фонде МО "Поселок Амдерма" НАО</t>
  </si>
  <si>
    <t>количество взлетно-посадочных полос и вертолетных площадок, содержащихся в надлежащем порядке</t>
  </si>
  <si>
    <t>количество причалов, содержащихся в надлежащем порядке</t>
  </si>
  <si>
    <t>протяженность снегоходных маршрутов, содержащихся в надлежащем порядке</t>
  </si>
  <si>
    <t>количество автомобильных дорог, содержащихся в надлежащем порядке</t>
  </si>
  <si>
    <t>количество перевезенных пассажиров автомобильным транспортом в муниципальном сообщении</t>
  </si>
  <si>
    <t>количество приобретенных объектов транспортной инфраструктуры</t>
  </si>
  <si>
    <t>количество отремонтированных транспортных средств</t>
  </si>
  <si>
    <t>количество приобретенных транспортных средств</t>
  </si>
  <si>
    <t>количество отремонтированных объектов транспортной инфраструктуры</t>
  </si>
  <si>
    <t>протяженность обустроенных проездов между населенными пунктами в границах муниципального района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</si>
  <si>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</si>
  <si>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введенных дополнительных судовых ходов</t>
  </si>
  <si>
    <t>количество установленных причалов</t>
  </si>
  <si>
    <t>кв.м.</t>
  </si>
  <si>
    <t>км</t>
  </si>
  <si>
    <t>количество отобранных проб воды</t>
  </si>
  <si>
    <t xml:space="preserve">доля населения Заполярного района, обеспеченного питьевой водой надлежащего качества </t>
  </si>
  <si>
    <t>количество выданных заключений по гидрогеологической оценке территорий</t>
  </si>
  <si>
    <t>количество поставленных резервуаров для воды</t>
  </si>
  <si>
    <t>количество построенных очистных сооружений</t>
  </si>
  <si>
    <t>процент</t>
  </si>
  <si>
    <t>Не исполнено мероприятие "Строительство очистных сооружений производительностью 2500 куб. м в сутки в п. Искателей"</t>
  </si>
  <si>
    <t>Отчет целевых показателей муниципальной программы
"Развитие транспортной инфраструктуры муниципального района «Заполярный район» на 2021-2030 годы"
(наименование муниципальной программы)
по итогам 2021 года</t>
  </si>
  <si>
    <t>Часть проб не отобраны по причине отсутствия транспортной доступности источников водоснабжения.</t>
  </si>
  <si>
    <t>Отчет целевых показателей муниципальной программы
"Обеспечение населения муниципального района «Заполярный район» чистой водой на 2021-2030 годы"
(наименование муниципальной программы)
по итогам 2021 года</t>
  </si>
  <si>
    <t>увеличение пассажиропотока в связи с увеличением спроса населения в услуге по перевозке пассажиров по маршруту п. Красное-п. Искателей</t>
  </si>
  <si>
    <t>Отчет целевых показателей муниципальной программы
"Развитие энергетики муниципального района «Заполярный район» на 2021-2030 годы"
(наименование муниципальной программы)
по итогам 2021 года</t>
  </si>
  <si>
    <t>Количество разработанных проектов на строительство, реконструкцию и ремонт объектов электроэнергетики</t>
  </si>
  <si>
    <t>Протяженность реконструированных и отремонтированных линий электропередач</t>
  </si>
  <si>
    <t xml:space="preserve">Протяженность реконструированных и отремонтированных тепловых сетей </t>
  </si>
  <si>
    <t>Количество подключенных объектов к тепловым сетям</t>
  </si>
  <si>
    <t>Количество приобретенных емкостей для хранения топлива</t>
  </si>
  <si>
    <t>Количество объектов электро- и теплоэнергетики, в которых проведен ремонт</t>
  </si>
  <si>
    <t>Количество поставленных объектов теплоэнергетики</t>
  </si>
  <si>
    <t>километр</t>
  </si>
  <si>
    <t>Отчет целевых показателей муниципальной программы
"Развитие социальной инфраструктуры и создание комфортных условий проживания на территории                                                                                               муниципального района «Заполярный район»  на 2021-2030 годы"
(наименование муниципальной программы)
по итогам 2021 года</t>
  </si>
  <si>
    <t>количество помывок в общественных банях</t>
  </si>
  <si>
    <t xml:space="preserve">количество отремонтированных общественных бань 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</si>
  <si>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</si>
  <si>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</si>
  <si>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количество установленных светильников уличного освещения со светодиодными элементами</t>
  </si>
  <si>
    <t xml:space="preserve">количество замененных светильников уличного освещения </t>
  </si>
  <si>
    <t>протяженность обустроенных проездов в поселениях</t>
  </si>
  <si>
    <t>количество обустроенных территорий</t>
  </si>
  <si>
    <t xml:space="preserve">объем вывезенного песка от придомовых территорий </t>
  </si>
  <si>
    <t>количество установленных памятников в текущем году</t>
  </si>
  <si>
    <t>количество отремонтированных памятников в текущем году</t>
  </si>
  <si>
    <t>количество разработанных проектов на создание и ремонт объектов социальной инфраструктуры</t>
  </si>
  <si>
    <t>количество объектов социальной инфраструктуры, в которых проведен ремонт</t>
  </si>
  <si>
    <t>кВт*ч</t>
  </si>
  <si>
    <t>метров</t>
  </si>
  <si>
    <t>В связи с ранним наступлением холодных температур работы по уборке песка в полном объеме не выполнены.</t>
  </si>
  <si>
    <t>снижение потребления электроэнергии в связи с заменой уличных фонарей на энергосберегающие уличные светильники</t>
  </si>
  <si>
    <t>Отчет целевых показателей муниципальной программы
"Развитие коммунальной инфраструктуры муниципального района «Заполярный район» на 2020-2030 годы"
(наименование муниципальной программы)
по итогам 2021 года</t>
  </si>
  <si>
    <t>количество разработанных проектов на проведение капитального ремонта объектов водоотведения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</si>
  <si>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</si>
  <si>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объем очищенных сточных вод</t>
  </si>
  <si>
    <t>количество созданных площадок накопления твердых коммунальных отходов</t>
  </si>
  <si>
    <t>количество контейнеров твердых коммунальных отходов, содержащихся в надлежащем порядке</t>
  </si>
  <si>
    <t>количество подготовленных земельных участков для создания площадок накопления твердых коммунальных отходов</t>
  </si>
  <si>
    <t>количество ликвидированных мест размещения отходов</t>
  </si>
  <si>
    <t>количество приобретенной коммунальной (специализированной) техники, специализированного оборудования</t>
  </si>
  <si>
    <t>доля населения Заполярного района, обеспеченного местами сбора твердых коммунальных отходов</t>
  </si>
  <si>
    <t>тыс. куб.м.</t>
  </si>
  <si>
    <t>участок</t>
  </si>
  <si>
    <t>Не реализовано мероприятие по созданию площадок накопления ТКО в д. Андег. В 2021 г. закуплены контейнеры в количестве 16 шт., работы по обустройству 8 контейнерных площадок планируется выполнить в летний период 2022 года</t>
  </si>
  <si>
    <t>Отчет целевых показателей муниципальной программы
"Развитие сельского хозяйства на территории муниципального района «Заполярный район» 
на 2021-2030 годы"
(наименование муниципальной программы)
по итогам 2021 года</t>
  </si>
  <si>
    <t>количество поставленного корма для сельскохозяйственных предприятий</t>
  </si>
  <si>
    <t>количество животноводческих зданий (сооружений), в которых проведены работы по текущему (капитальному) ремонту</t>
  </si>
  <si>
    <t>количество приобретенной сельскохозяйственной техники, специализированного оборудования</t>
  </si>
  <si>
    <t>количество специализированной техники, для которой приобретены запасные части</t>
  </si>
  <si>
    <t>количество сельскохозяйственных предприятий, которым оказана финансовая поддержка на сенозаготовительную кампанию</t>
  </si>
  <si>
    <t>количество поставленного каменного угля для сельскохозяйственных предприятий</t>
  </si>
  <si>
    <t>количество судебных решений и претензий (требований) кредиторов, по которым погашена кредиторская задолженность</t>
  </si>
  <si>
    <t>тонн</t>
  </si>
  <si>
    <t>уменьшение объема поставленного корма в связи с увеличением его стоимости при актуализации цен на товар</t>
  </si>
  <si>
    <t>фактический объем очищенных сточных вод меньше, т.к.планируемый объем очистки стоков был спланирован по фактическим данным предприятия за полугодие, не было оценки года в целом</t>
  </si>
  <si>
    <t>Отчет целевых показателей муниципальной программы
"Развитие административной системы местного самоуправления муниципального района "Заполярный район" на 2017-2025 годы"
(наименование муниципальной программы)
по итогам 2021 года</t>
  </si>
  <si>
    <t>по фактическим расходам</t>
  </si>
  <si>
    <t>На 2021 г. было запланировано обучение по программам дополнительного профессионального образования 13 служащих, фактически обучились 21 работник.</t>
  </si>
  <si>
    <t>На 2021 год было запланировано обучение работников, замещающих долножности, не относящиеся к должностям муниципальной службы по Администрации ЗР- 5 человек. Фактически обучилось 13 работников Администрации ЗР.</t>
  </si>
  <si>
    <t>в связи с изданием большего количества выпусков печатного издания в сравнении с планируемым</t>
  </si>
  <si>
    <t>количество изготовленных межевых планов</t>
  </si>
  <si>
    <t>количество муниципальных квартир, по которым осуществляется уплата взносов на капитальный ремонт</t>
  </si>
  <si>
    <t>финансовое обеспечение деятельности УМИ Администрации Заполярного района</t>
  </si>
  <si>
    <t>финансовое обеспечение деятельности Администрации Заполярного района</t>
  </si>
  <si>
    <t>доля муниципальных служащих, прошедших ежегодную диспансеризацию от общего количества муниципальных служащих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</si>
  <si>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</si>
  <si>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</si>
  <si>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</si>
  <si>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</si>
  <si>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 xml:space="preserve">финансовое обеспечение деятельности МКУ ЗР «Северное» </t>
  </si>
  <si>
    <t xml:space="preserve">количество оказанных транспортных услуг органам местного самоуправления муниципального района в населенные пункты Заполярного района
</t>
  </si>
  <si>
    <t>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</si>
  <si>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</si>
  <si>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количество выпусков общественно-политической газеты Заполярного района «Заполярный вестник+»</t>
  </si>
  <si>
    <t>количество опубликованной информации в общественно-политической газете «Няръяна вындер»</t>
  </si>
  <si>
    <t>количество информационных сообщений / объявлений, размещенных в средствах массовой информации</t>
  </si>
  <si>
    <t>возможность размещения информации о деятельности органов самоуправления на сайте Заполярного района</t>
  </si>
  <si>
    <t>количество приобретенных настольных игр</t>
  </si>
  <si>
    <t>количество проведенных официальных мероприятий</t>
  </si>
  <si>
    <t>количество награжденных (поощренных)</t>
  </si>
  <si>
    <t>количество приобретенных изданий</t>
  </si>
  <si>
    <t>награждены Почетной грамотой Администрации 66 человек,  Благодарностью главы Администрации 57 человек</t>
  </si>
  <si>
    <t>твердые коммунальные отходы</t>
  </si>
  <si>
    <t>Перечисление межбюджетных трансфертов осуществляется на основании заявок администраций поселений, фактически потребление тепловой энергии меньше планируемого</t>
  </si>
  <si>
    <t>Перечисление межбюджетных трансфертов осуществляется на основании заявок администраций поселений, фактически потребление электрической энергии больше планируемого</t>
  </si>
  <si>
    <t>- количество изготовленных технических планов на объекты недвижимого имущества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</si>
  <si>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</si>
  <si>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ед.</t>
  </si>
  <si>
    <t>количество объектов муниципальной собственности, по которым в текущем финансовом году проведен капитальный (текущий) ремонт</t>
  </si>
  <si>
    <t>количество разработанных проектов по содержанию имущества</t>
  </si>
  <si>
    <t>количество восстановленной исполнительной  документации на линию электропередач</t>
  </si>
  <si>
    <t>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</si>
  <si>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количество квартир, для которых предусмотрены расходы по содержанию имущества</t>
  </si>
  <si>
    <t>количество многоквартирных домов, для которых произведен расчет тарифа на управление</t>
  </si>
  <si>
    <t xml:space="preserve">количество приобретенных контейнеров </t>
  </si>
  <si>
    <t xml:space="preserve">количество приобретенных балков </t>
  </si>
  <si>
    <t>количество приобретенных комплектов для газосварки</t>
  </si>
  <si>
    <t>количество приобретенных модульных зданий</t>
  </si>
  <si>
    <t>количество приобретенного оборудования для обеспечения вызова экстренных служб</t>
  </si>
  <si>
    <t>комплект</t>
  </si>
  <si>
    <t>Не исполнены мероприятия "Ремонт снегохода "Arctic Cat Z1" Администрации МО "Тиманский сельсовет" НАО", "Установка ограждения с устройством ворот для въезда по территории земельного участка технического склада МП ЗР «Северная транспортная компания» в районе ул. Угольная в п. Искателей»</t>
  </si>
  <si>
    <t>Не исполнено мероприятие "Проведение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НАО"</t>
  </si>
  <si>
    <t>Не исполнено мероприятие "Разработка проектной документации на ремонт причалов в п. Индига МО «Тиманский сельсовет» НАО"</t>
  </si>
  <si>
    <t>Межевание участков производится по мере возникновения выявления земельных участков, которые необходимо отмежевать.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</si>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</sst>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0.0"/>
    <numFmt numFmtId="166" formatCode="0.0%"/>
    <numFmt numFmtId="167" formatCode="0.000"/>
    <numFmt numFmtId="168" formatCode="_-* #,##0_р_._-;\-* #,##0_р_._-;_-* &quot;-&quot;??_р_._-;_-@_-"/>
    <numFmt numFmtId="169" formatCode="_-* #,##0_р_._-;\-* #,##0_р_._-;_-* &quot;-&quot;?_р_._-;_-@_-"/>
    <numFmt numFmtId="170" formatCode="_-* #,##0.0_р_._-;\-* #,##0.0_р_._-;_-* &quot;-&quot;?_р_._-;_-@_-"/>
    <numFmt numFmtId="171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3" fillId="0" borderId="0"/>
  </cellStyleXfs>
  <cellXfs count="115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justify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168" fontId="9" fillId="0" borderId="1" xfId="6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2" fillId="0" borderId="1" xfId="6" applyFont="1" applyFill="1" applyBorder="1" applyAlignment="1">
      <alignment wrapText="1"/>
    </xf>
    <xf numFmtId="0" fontId="2" fillId="0" borderId="1" xfId="6" applyFont="1" applyFill="1" applyBorder="1" applyAlignment="1">
      <alignment horizontal="left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/>
    </xf>
    <xf numFmtId="169" fontId="8" fillId="0" borderId="1" xfId="6" applyNumberFormat="1" applyFont="1" applyFill="1" applyBorder="1" applyAlignment="1">
      <alignment horizontal="center" vertical="center" wrapText="1"/>
    </xf>
    <xf numFmtId="0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wrapText="1"/>
    </xf>
    <xf numFmtId="0" fontId="7" fillId="0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7" fillId="0" borderId="1" xfId="6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7" fillId="0" borderId="6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 wrapText="1"/>
    </xf>
    <xf numFmtId="170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NumberFormat="1" applyFont="1" applyFill="1" applyBorder="1" applyAlignment="1">
      <alignment horizontal="center" vertical="center" wrapText="1"/>
    </xf>
    <xf numFmtId="169" fontId="9" fillId="0" borderId="1" xfId="6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1" xfId="6" applyFont="1" applyFill="1" applyBorder="1" applyAlignment="1">
      <alignment vertical="center" wrapText="1"/>
    </xf>
    <xf numFmtId="0" fontId="11" fillId="2" borderId="1" xfId="6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171" fontId="2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7">
    <cellStyle name="Обычный" xfId="0" builtinId="0"/>
    <cellStyle name="Обычный 2" xfId="3"/>
    <cellStyle name="Обычный 2 2" xfId="6"/>
    <cellStyle name="Обычный 3" xfId="2"/>
    <cellStyle name="Обычный 4" xfId="4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zoomScale="90" zoomScaleNormal="70" zoomScaleSheetLayoutView="90" workbookViewId="0">
      <selection activeCell="J14" sqref="J14"/>
    </sheetView>
  </sheetViews>
  <sheetFormatPr defaultRowHeight="15" x14ac:dyDescent="0.25"/>
  <cols>
    <col min="1" max="1" width="39.7109375" customWidth="1"/>
    <col min="2" max="2" width="15" customWidth="1"/>
    <col min="3" max="3" width="13.42578125" customWidth="1"/>
    <col min="4" max="4" width="14" customWidth="1"/>
    <col min="5" max="5" width="15.140625" customWidth="1"/>
    <col min="6" max="6" width="18.5703125" customWidth="1"/>
    <col min="7" max="7" width="61.140625" customWidth="1"/>
  </cols>
  <sheetData>
    <row r="1" spans="1:7" x14ac:dyDescent="0.25">
      <c r="A1" s="103" t="s">
        <v>141</v>
      </c>
      <c r="B1" s="104"/>
      <c r="C1" s="104"/>
      <c r="D1" s="104"/>
      <c r="E1" s="104"/>
      <c r="F1" s="104"/>
      <c r="G1" s="104"/>
    </row>
    <row r="2" spans="1:7" x14ac:dyDescent="0.25">
      <c r="A2" s="104"/>
      <c r="B2" s="104"/>
      <c r="C2" s="104"/>
      <c r="D2" s="104"/>
      <c r="E2" s="104"/>
      <c r="F2" s="104"/>
      <c r="G2" s="104"/>
    </row>
    <row r="3" spans="1:7" x14ac:dyDescent="0.25">
      <c r="A3" s="104"/>
      <c r="B3" s="104"/>
      <c r="C3" s="104"/>
      <c r="D3" s="104"/>
      <c r="E3" s="104"/>
      <c r="F3" s="104"/>
      <c r="G3" s="104"/>
    </row>
    <row r="4" spans="1:7" x14ac:dyDescent="0.25">
      <c r="A4" s="104"/>
      <c r="B4" s="104"/>
      <c r="C4" s="104"/>
      <c r="D4" s="104"/>
      <c r="E4" s="104"/>
      <c r="F4" s="104"/>
      <c r="G4" s="104"/>
    </row>
    <row r="5" spans="1:7" x14ac:dyDescent="0.25">
      <c r="A5" s="104"/>
      <c r="B5" s="104"/>
      <c r="C5" s="104"/>
      <c r="D5" s="104"/>
      <c r="E5" s="104"/>
      <c r="F5" s="104"/>
      <c r="G5" s="104"/>
    </row>
    <row r="6" spans="1:7" ht="15.75" x14ac:dyDescent="0.25">
      <c r="A6" s="1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2" t="s">
        <v>6</v>
      </c>
      <c r="D8" s="2" t="s">
        <v>7</v>
      </c>
      <c r="E8" s="105"/>
      <c r="F8" s="105"/>
      <c r="G8" s="105"/>
    </row>
    <row r="9" spans="1:7" ht="15.7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</row>
    <row r="10" spans="1:7" ht="31.5" customHeight="1" x14ac:dyDescent="0.25">
      <c r="A10" s="105" t="s">
        <v>190</v>
      </c>
      <c r="B10" s="105"/>
      <c r="C10" s="105"/>
      <c r="D10" s="105"/>
      <c r="E10" s="105"/>
      <c r="F10" s="105"/>
      <c r="G10" s="105"/>
    </row>
    <row r="11" spans="1:7" ht="31.5" customHeight="1" x14ac:dyDescent="0.25">
      <c r="A11" s="110" t="s">
        <v>8</v>
      </c>
      <c r="B11" s="111"/>
      <c r="C11" s="111"/>
      <c r="D11" s="111"/>
      <c r="E11" s="111"/>
      <c r="F11" s="111"/>
      <c r="G11" s="112"/>
    </row>
    <row r="12" spans="1:7" ht="30" x14ac:dyDescent="0.25">
      <c r="A12" s="91" t="s">
        <v>149</v>
      </c>
      <c r="B12" s="2" t="s">
        <v>9</v>
      </c>
      <c r="C12" s="5">
        <v>100</v>
      </c>
      <c r="D12" s="21">
        <v>98.7</v>
      </c>
      <c r="E12" s="24">
        <f>D12-C12</f>
        <v>-1.2999999999999972</v>
      </c>
      <c r="F12" s="4">
        <f>D12/C12</f>
        <v>0.98699999999999999</v>
      </c>
      <c r="G12" s="88" t="s">
        <v>142</v>
      </c>
    </row>
    <row r="13" spans="1:7" ht="45" x14ac:dyDescent="0.25">
      <c r="A13" s="91" t="s">
        <v>148</v>
      </c>
      <c r="B13" s="2" t="s">
        <v>9</v>
      </c>
      <c r="C13" s="5">
        <v>100</v>
      </c>
      <c r="D13" s="21">
        <v>89.2</v>
      </c>
      <c r="E13" s="24">
        <f>D13-C13</f>
        <v>-10.799999999999997</v>
      </c>
      <c r="F13" s="4">
        <f>D13/C13</f>
        <v>0.89200000000000002</v>
      </c>
      <c r="G13" s="2" t="s">
        <v>142</v>
      </c>
    </row>
    <row r="14" spans="1:7" ht="60" x14ac:dyDescent="0.25">
      <c r="A14" s="91" t="s">
        <v>150</v>
      </c>
      <c r="B14" s="7" t="s">
        <v>9</v>
      </c>
      <c r="C14" s="5">
        <v>100</v>
      </c>
      <c r="D14" s="21">
        <v>100</v>
      </c>
      <c r="E14" s="24">
        <f>D14-C14</f>
        <v>0</v>
      </c>
      <c r="F14" s="4">
        <f>D14/C14</f>
        <v>1</v>
      </c>
      <c r="G14" s="7"/>
    </row>
    <row r="15" spans="1:7" s="22" customFormat="1" ht="75" x14ac:dyDescent="0.25">
      <c r="A15" s="91" t="s">
        <v>151</v>
      </c>
      <c r="B15" s="36" t="s">
        <v>9</v>
      </c>
      <c r="C15" s="5">
        <v>29.5</v>
      </c>
      <c r="D15" s="21">
        <v>50</v>
      </c>
      <c r="E15" s="24">
        <f>D15-C15</f>
        <v>20.5</v>
      </c>
      <c r="F15" s="4">
        <f>D15/C15</f>
        <v>1.6949152542372881</v>
      </c>
      <c r="G15" s="5" t="s">
        <v>143</v>
      </c>
    </row>
    <row r="16" spans="1:7" ht="135" x14ac:dyDescent="0.25">
      <c r="A16" s="91" t="s">
        <v>152</v>
      </c>
      <c r="B16" s="7" t="s">
        <v>9</v>
      </c>
      <c r="C16" s="21">
        <v>20</v>
      </c>
      <c r="D16" s="21">
        <v>52</v>
      </c>
      <c r="E16" s="24">
        <f t="shared" ref="E16:E18" si="0">D16-C16</f>
        <v>32</v>
      </c>
      <c r="F16" s="4">
        <f t="shared" ref="F16:F18" si="1">D16/C16</f>
        <v>2.6</v>
      </c>
      <c r="G16" s="7" t="s">
        <v>144</v>
      </c>
    </row>
    <row r="17" spans="1:7" ht="75" x14ac:dyDescent="0.25">
      <c r="A17" s="91" t="s">
        <v>153</v>
      </c>
      <c r="B17" s="7" t="s">
        <v>9</v>
      </c>
      <c r="C17" s="5">
        <v>100</v>
      </c>
      <c r="D17" s="21">
        <v>100</v>
      </c>
      <c r="E17" s="24">
        <f t="shared" si="0"/>
        <v>0</v>
      </c>
      <c r="F17" s="4">
        <f t="shared" si="1"/>
        <v>1</v>
      </c>
      <c r="G17" s="18"/>
    </row>
    <row r="18" spans="1:7" ht="90" x14ac:dyDescent="0.25">
      <c r="A18" s="92" t="s">
        <v>154</v>
      </c>
      <c r="B18" s="7" t="s">
        <v>9</v>
      </c>
      <c r="C18" s="94">
        <v>100</v>
      </c>
      <c r="D18" s="21">
        <v>100</v>
      </c>
      <c r="E18" s="24">
        <f t="shared" si="0"/>
        <v>0</v>
      </c>
      <c r="F18" s="4">
        <f t="shared" si="1"/>
        <v>1</v>
      </c>
      <c r="G18" s="7"/>
    </row>
    <row r="19" spans="1:7" ht="15.75" x14ac:dyDescent="0.25">
      <c r="A19" s="105" t="s">
        <v>10</v>
      </c>
      <c r="B19" s="105"/>
      <c r="C19" s="105"/>
      <c r="D19" s="105"/>
      <c r="E19" s="105"/>
      <c r="F19" s="105"/>
      <c r="G19" s="105"/>
    </row>
    <row r="20" spans="1:7" s="22" customFormat="1" ht="45" x14ac:dyDescent="0.25">
      <c r="A20" s="91" t="s">
        <v>171</v>
      </c>
      <c r="B20" s="30" t="s">
        <v>33</v>
      </c>
      <c r="C20" s="88">
        <v>20</v>
      </c>
      <c r="D20" s="88">
        <v>20</v>
      </c>
      <c r="E20" s="9">
        <f t="shared" ref="E20" si="2">D20-C20</f>
        <v>0</v>
      </c>
      <c r="F20" s="4">
        <f t="shared" ref="F20" si="3">D20/C20</f>
        <v>1</v>
      </c>
      <c r="G20" s="88"/>
    </row>
    <row r="21" spans="1:7" ht="47.25" x14ac:dyDescent="0.25">
      <c r="A21" s="95" t="s">
        <v>146</v>
      </c>
      <c r="B21" s="30" t="s">
        <v>33</v>
      </c>
      <c r="C21" s="23">
        <v>3</v>
      </c>
      <c r="D21" s="5">
        <v>0</v>
      </c>
      <c r="E21" s="9">
        <f t="shared" ref="E21:E29" si="4">D21-C21</f>
        <v>-3</v>
      </c>
      <c r="F21" s="4">
        <f t="shared" ref="F21" si="5">D21/C21</f>
        <v>0</v>
      </c>
      <c r="G21" s="29" t="s">
        <v>189</v>
      </c>
    </row>
    <row r="22" spans="1:7" s="6" customFormat="1" ht="45" x14ac:dyDescent="0.25">
      <c r="A22" s="95" t="s">
        <v>147</v>
      </c>
      <c r="B22" s="30" t="s">
        <v>33</v>
      </c>
      <c r="C22" s="5">
        <v>10</v>
      </c>
      <c r="D22" s="5">
        <v>10</v>
      </c>
      <c r="E22" s="9">
        <f t="shared" si="4"/>
        <v>0</v>
      </c>
      <c r="F22" s="4">
        <f t="shared" ref="F22:F29" si="6">D22/C22</f>
        <v>1</v>
      </c>
      <c r="G22" s="29"/>
    </row>
    <row r="23" spans="1:7" s="6" customFormat="1" ht="90" x14ac:dyDescent="0.25">
      <c r="A23" s="95" t="s">
        <v>172</v>
      </c>
      <c r="B23" s="30" t="s">
        <v>33</v>
      </c>
      <c r="C23" s="23">
        <v>1</v>
      </c>
      <c r="D23" s="5">
        <v>1</v>
      </c>
      <c r="E23" s="9">
        <f t="shared" si="4"/>
        <v>0</v>
      </c>
      <c r="F23" s="4">
        <f t="shared" si="6"/>
        <v>1</v>
      </c>
      <c r="G23" s="29"/>
    </row>
    <row r="24" spans="1:7" s="6" customFormat="1" ht="94.5" x14ac:dyDescent="0.25">
      <c r="A24" s="95" t="s">
        <v>174</v>
      </c>
      <c r="B24" s="30" t="s">
        <v>26</v>
      </c>
      <c r="C24" s="23">
        <v>8</v>
      </c>
      <c r="D24" s="5">
        <v>6</v>
      </c>
      <c r="E24" s="9">
        <f t="shared" si="4"/>
        <v>-2</v>
      </c>
      <c r="F24" s="4">
        <f t="shared" si="6"/>
        <v>0.75</v>
      </c>
      <c r="G24" s="29" t="s">
        <v>186</v>
      </c>
    </row>
    <row r="25" spans="1:7" s="22" customFormat="1" ht="47.25" x14ac:dyDescent="0.25">
      <c r="A25" s="95" t="s">
        <v>175</v>
      </c>
      <c r="B25" s="30" t="s">
        <v>32</v>
      </c>
      <c r="C25" s="23">
        <v>2</v>
      </c>
      <c r="D25" s="5">
        <v>0</v>
      </c>
      <c r="E25" s="9">
        <f t="shared" si="4"/>
        <v>-2</v>
      </c>
      <c r="F25" s="4">
        <f t="shared" si="6"/>
        <v>0</v>
      </c>
      <c r="G25" s="88" t="s">
        <v>188</v>
      </c>
    </row>
    <row r="26" spans="1:7" s="22" customFormat="1" ht="78.75" x14ac:dyDescent="0.25">
      <c r="A26" s="95" t="s">
        <v>176</v>
      </c>
      <c r="B26" s="30" t="s">
        <v>173</v>
      </c>
      <c r="C26" s="23">
        <v>1</v>
      </c>
      <c r="D26" s="5">
        <v>0</v>
      </c>
      <c r="E26" s="9">
        <f t="shared" si="4"/>
        <v>-1</v>
      </c>
      <c r="F26" s="4">
        <f t="shared" si="6"/>
        <v>0</v>
      </c>
      <c r="G26" s="88" t="s">
        <v>187</v>
      </c>
    </row>
    <row r="27" spans="1:7" s="22" customFormat="1" ht="75" x14ac:dyDescent="0.25">
      <c r="A27" s="95" t="s">
        <v>177</v>
      </c>
      <c r="B27" s="30" t="s">
        <v>9</v>
      </c>
      <c r="C27" s="23">
        <v>100</v>
      </c>
      <c r="D27" s="5">
        <v>100</v>
      </c>
      <c r="E27" s="9">
        <f t="shared" si="4"/>
        <v>0</v>
      </c>
      <c r="F27" s="4">
        <f t="shared" si="6"/>
        <v>1</v>
      </c>
      <c r="G27" s="88"/>
    </row>
    <row r="28" spans="1:7" s="22" customFormat="1" ht="45" x14ac:dyDescent="0.25">
      <c r="A28" s="101" t="s">
        <v>178</v>
      </c>
      <c r="B28" s="32" t="s">
        <v>33</v>
      </c>
      <c r="C28" s="30">
        <v>30</v>
      </c>
      <c r="D28" s="5">
        <v>30</v>
      </c>
      <c r="E28" s="9">
        <f t="shared" si="4"/>
        <v>0</v>
      </c>
      <c r="F28" s="4">
        <f t="shared" si="6"/>
        <v>1</v>
      </c>
      <c r="G28" s="88"/>
    </row>
    <row r="29" spans="1:7" s="22" customFormat="1" ht="45" x14ac:dyDescent="0.25">
      <c r="A29" s="101" t="s">
        <v>179</v>
      </c>
      <c r="B29" s="32" t="s">
        <v>33</v>
      </c>
      <c r="C29" s="30">
        <v>2</v>
      </c>
      <c r="D29" s="5">
        <v>2</v>
      </c>
      <c r="E29" s="9">
        <f t="shared" si="4"/>
        <v>0</v>
      </c>
      <c r="F29" s="4">
        <f t="shared" si="6"/>
        <v>1</v>
      </c>
      <c r="G29" s="88"/>
    </row>
    <row r="30" spans="1:7" s="22" customFormat="1" ht="15.75" x14ac:dyDescent="0.25">
      <c r="A30" s="102" t="s">
        <v>180</v>
      </c>
      <c r="B30" s="30" t="s">
        <v>31</v>
      </c>
      <c r="C30" s="30">
        <v>3</v>
      </c>
      <c r="D30" s="5">
        <v>3</v>
      </c>
      <c r="E30" s="9">
        <f t="shared" ref="E30:E34" si="7">D30-C30</f>
        <v>0</v>
      </c>
      <c r="F30" s="4">
        <f t="shared" ref="F30:F34" si="8">D30/C30</f>
        <v>1</v>
      </c>
      <c r="G30" s="88"/>
    </row>
    <row r="31" spans="1:7" s="22" customFormat="1" ht="15.75" x14ac:dyDescent="0.25">
      <c r="A31" s="102" t="s">
        <v>181</v>
      </c>
      <c r="B31" s="30" t="s">
        <v>31</v>
      </c>
      <c r="C31" s="30">
        <v>5</v>
      </c>
      <c r="D31" s="5">
        <v>5</v>
      </c>
      <c r="E31" s="9">
        <f t="shared" si="7"/>
        <v>0</v>
      </c>
      <c r="F31" s="4">
        <f t="shared" si="8"/>
        <v>1</v>
      </c>
      <c r="G31" s="88"/>
    </row>
    <row r="32" spans="1:7" s="22" customFormat="1" ht="30" x14ac:dyDescent="0.25">
      <c r="A32" s="102" t="s">
        <v>182</v>
      </c>
      <c r="B32" s="30" t="s">
        <v>31</v>
      </c>
      <c r="C32" s="30">
        <v>1</v>
      </c>
      <c r="D32" s="5">
        <v>1</v>
      </c>
      <c r="E32" s="9">
        <f t="shared" si="7"/>
        <v>0</v>
      </c>
      <c r="F32" s="4">
        <f t="shared" si="8"/>
        <v>1</v>
      </c>
      <c r="G32" s="88"/>
    </row>
    <row r="33" spans="1:7" s="22" customFormat="1" ht="30" x14ac:dyDescent="0.25">
      <c r="A33" s="102" t="s">
        <v>183</v>
      </c>
      <c r="B33" s="30" t="s">
        <v>31</v>
      </c>
      <c r="C33" s="30">
        <v>1</v>
      </c>
      <c r="D33" s="5">
        <v>1</v>
      </c>
      <c r="E33" s="9">
        <f t="shared" si="7"/>
        <v>0</v>
      </c>
      <c r="F33" s="4">
        <f t="shared" si="8"/>
        <v>1</v>
      </c>
      <c r="G33" s="88"/>
    </row>
    <row r="34" spans="1:7" s="22" customFormat="1" ht="45" x14ac:dyDescent="0.25">
      <c r="A34" s="102" t="s">
        <v>184</v>
      </c>
      <c r="B34" s="30" t="s">
        <v>185</v>
      </c>
      <c r="C34" s="30">
        <v>1</v>
      </c>
      <c r="D34" s="5">
        <v>1</v>
      </c>
      <c r="E34" s="9">
        <f t="shared" si="7"/>
        <v>0</v>
      </c>
      <c r="F34" s="4">
        <f t="shared" si="8"/>
        <v>1</v>
      </c>
      <c r="G34" s="88"/>
    </row>
    <row r="35" spans="1:7" s="8" customFormat="1" ht="15.75" x14ac:dyDescent="0.25">
      <c r="A35" s="105" t="s">
        <v>11</v>
      </c>
      <c r="B35" s="105"/>
      <c r="C35" s="105"/>
      <c r="D35" s="105"/>
      <c r="E35" s="105"/>
      <c r="F35" s="105"/>
      <c r="G35" s="105"/>
    </row>
    <row r="36" spans="1:7" s="8" customFormat="1" ht="30" x14ac:dyDescent="0.25">
      <c r="A36" s="54" t="s">
        <v>155</v>
      </c>
      <c r="B36" s="12" t="s">
        <v>9</v>
      </c>
      <c r="C36" s="21">
        <v>100</v>
      </c>
      <c r="D36" s="21">
        <v>90.7</v>
      </c>
      <c r="E36" s="24">
        <f>D36-C36</f>
        <v>-9.2999999999999972</v>
      </c>
      <c r="F36" s="4">
        <f t="shared" ref="F36:F37" si="9">D36/C36</f>
        <v>0.90700000000000003</v>
      </c>
      <c r="G36" s="11"/>
    </row>
    <row r="37" spans="1:7" s="8" customFormat="1" ht="75" x14ac:dyDescent="0.25">
      <c r="A37" s="54" t="s">
        <v>156</v>
      </c>
      <c r="B37" s="30" t="s">
        <v>33</v>
      </c>
      <c r="C37" s="5">
        <v>28</v>
      </c>
      <c r="D37" s="5">
        <v>14</v>
      </c>
      <c r="E37" s="9">
        <f t="shared" ref="E37" si="10">D37-C37</f>
        <v>-14</v>
      </c>
      <c r="F37" s="4">
        <f t="shared" si="9"/>
        <v>0.5</v>
      </c>
      <c r="G37" s="11"/>
    </row>
    <row r="38" spans="1:7" s="10" customFormat="1" ht="15.75" x14ac:dyDescent="0.25">
      <c r="A38" s="105" t="s">
        <v>12</v>
      </c>
      <c r="B38" s="105"/>
      <c r="C38" s="105"/>
      <c r="D38" s="105"/>
      <c r="E38" s="105"/>
      <c r="F38" s="105"/>
      <c r="G38" s="105"/>
    </row>
    <row r="39" spans="1:7" s="10" customFormat="1" ht="75" x14ac:dyDescent="0.25">
      <c r="A39" s="54" t="s">
        <v>157</v>
      </c>
      <c r="B39" s="30" t="s">
        <v>33</v>
      </c>
      <c r="C39" s="13">
        <v>180</v>
      </c>
      <c r="D39" s="13">
        <v>227</v>
      </c>
      <c r="E39" s="9">
        <f t="shared" ref="E39:E43" si="11">D39-C39</f>
        <v>47</v>
      </c>
      <c r="F39" s="4">
        <f t="shared" ref="F39:F43" si="12">D39/C39</f>
        <v>1.2611111111111111</v>
      </c>
      <c r="G39" s="5" t="s">
        <v>42</v>
      </c>
    </row>
    <row r="40" spans="1:7" s="10" customFormat="1" ht="75" x14ac:dyDescent="0.25">
      <c r="A40" s="54" t="s">
        <v>158</v>
      </c>
      <c r="B40" s="30" t="s">
        <v>33</v>
      </c>
      <c r="C40" s="5">
        <v>41</v>
      </c>
      <c r="D40" s="13">
        <v>53</v>
      </c>
      <c r="E40" s="9">
        <f t="shared" si="11"/>
        <v>12</v>
      </c>
      <c r="F40" s="4">
        <f t="shared" si="12"/>
        <v>1.2926829268292683</v>
      </c>
      <c r="G40" s="5" t="s">
        <v>145</v>
      </c>
    </row>
    <row r="41" spans="1:7" s="10" customFormat="1" ht="45" x14ac:dyDescent="0.25">
      <c r="A41" s="54" t="s">
        <v>159</v>
      </c>
      <c r="B41" s="30" t="s">
        <v>33</v>
      </c>
      <c r="C41" s="5">
        <v>25</v>
      </c>
      <c r="D41" s="13">
        <v>25</v>
      </c>
      <c r="E41" s="9">
        <f t="shared" si="11"/>
        <v>0</v>
      </c>
      <c r="F41" s="4">
        <f t="shared" si="12"/>
        <v>1</v>
      </c>
      <c r="G41" s="15"/>
    </row>
    <row r="42" spans="1:7" s="10" customFormat="1" ht="45" x14ac:dyDescent="0.25">
      <c r="A42" s="54" t="s">
        <v>160</v>
      </c>
      <c r="B42" s="30" t="s">
        <v>34</v>
      </c>
      <c r="C42" s="5">
        <v>1500</v>
      </c>
      <c r="D42" s="13">
        <v>687</v>
      </c>
      <c r="E42" s="9">
        <f t="shared" si="11"/>
        <v>-813</v>
      </c>
      <c r="F42" s="4">
        <f>D42/C42</f>
        <v>0.45800000000000002</v>
      </c>
      <c r="G42" s="37" t="s">
        <v>43</v>
      </c>
    </row>
    <row r="43" spans="1:7" s="10" customFormat="1" ht="45" x14ac:dyDescent="0.25">
      <c r="A43" s="54" t="s">
        <v>161</v>
      </c>
      <c r="B43" s="30" t="s">
        <v>35</v>
      </c>
      <c r="C43" s="5">
        <v>100</v>
      </c>
      <c r="D43" s="13">
        <v>61</v>
      </c>
      <c r="E43" s="34">
        <f t="shared" si="11"/>
        <v>-39</v>
      </c>
      <c r="F43" s="35">
        <f t="shared" si="12"/>
        <v>0.61</v>
      </c>
      <c r="G43" s="39" t="s">
        <v>43</v>
      </c>
    </row>
    <row r="44" spans="1:7" s="10" customFormat="1" ht="45" x14ac:dyDescent="0.25">
      <c r="A44" s="54" t="s">
        <v>162</v>
      </c>
      <c r="B44" s="30" t="s">
        <v>36</v>
      </c>
      <c r="C44" s="5" t="s">
        <v>13</v>
      </c>
      <c r="D44" s="13" t="s">
        <v>13</v>
      </c>
      <c r="E44" s="9" t="s">
        <v>14</v>
      </c>
      <c r="F44" s="4" t="s">
        <v>14</v>
      </c>
      <c r="G44" s="29"/>
    </row>
    <row r="45" spans="1:7" s="14" customFormat="1" ht="15.75" x14ac:dyDescent="0.25">
      <c r="A45" s="105" t="s">
        <v>15</v>
      </c>
      <c r="B45" s="105"/>
      <c r="C45" s="105"/>
      <c r="D45" s="105"/>
      <c r="E45" s="105"/>
      <c r="F45" s="105"/>
      <c r="G45" s="105"/>
    </row>
    <row r="46" spans="1:7" s="14" customFormat="1" ht="30" x14ac:dyDescent="0.25">
      <c r="A46" s="93" t="s">
        <v>164</v>
      </c>
      <c r="B46" s="30" t="s">
        <v>33</v>
      </c>
      <c r="C46" s="5">
        <v>14</v>
      </c>
      <c r="D46" s="13">
        <v>13</v>
      </c>
      <c r="E46" s="9">
        <f t="shared" ref="E46:E47" si="13">D46-C46</f>
        <v>-1</v>
      </c>
      <c r="F46" s="4">
        <f t="shared" ref="F46" si="14">D46/C46</f>
        <v>0.9285714285714286</v>
      </c>
      <c r="G46" s="29"/>
    </row>
    <row r="47" spans="1:7" s="14" customFormat="1" ht="47.25" x14ac:dyDescent="0.25">
      <c r="A47" s="93" t="s">
        <v>165</v>
      </c>
      <c r="B47" s="30" t="s">
        <v>37</v>
      </c>
      <c r="C47" s="5">
        <v>20</v>
      </c>
      <c r="D47" s="13">
        <f>66+57</f>
        <v>123</v>
      </c>
      <c r="E47" s="9">
        <f t="shared" si="13"/>
        <v>103</v>
      </c>
      <c r="F47" s="4">
        <f>D47/C47</f>
        <v>6.15</v>
      </c>
      <c r="G47" s="5" t="s">
        <v>167</v>
      </c>
    </row>
    <row r="48" spans="1:7" s="22" customFormat="1" ht="30" x14ac:dyDescent="0.25">
      <c r="A48" s="93" t="s">
        <v>163</v>
      </c>
      <c r="B48" s="96" t="s">
        <v>35</v>
      </c>
      <c r="C48" s="30">
        <v>500</v>
      </c>
      <c r="D48" s="98">
        <v>500</v>
      </c>
      <c r="E48" s="9">
        <f t="shared" ref="E48:E49" si="15">D48-C48</f>
        <v>0</v>
      </c>
      <c r="F48" s="4">
        <f t="shared" ref="F48:F49" si="16">D48/C48</f>
        <v>1</v>
      </c>
      <c r="G48" s="97"/>
    </row>
    <row r="49" spans="1:7" s="22" customFormat="1" ht="15.75" x14ac:dyDescent="0.25">
      <c r="A49" s="99" t="s">
        <v>166</v>
      </c>
      <c r="B49" s="96" t="s">
        <v>35</v>
      </c>
      <c r="C49" s="30">
        <v>1</v>
      </c>
      <c r="D49" s="98">
        <v>1</v>
      </c>
      <c r="E49" s="9">
        <f t="shared" si="15"/>
        <v>0</v>
      </c>
      <c r="F49" s="4">
        <f t="shared" si="16"/>
        <v>1</v>
      </c>
      <c r="G49" s="97"/>
    </row>
    <row r="50" spans="1:7" s="16" customFormat="1" ht="30.75" customHeight="1" x14ac:dyDescent="0.25">
      <c r="A50" s="109" t="s">
        <v>16</v>
      </c>
      <c r="B50" s="109"/>
      <c r="C50" s="109"/>
      <c r="D50" s="109"/>
      <c r="E50" s="109"/>
      <c r="F50" s="109"/>
      <c r="G50" s="109"/>
    </row>
    <row r="51" spans="1:7" s="16" customFormat="1" ht="78.75" x14ac:dyDescent="0.25">
      <c r="A51" s="29" t="s">
        <v>17</v>
      </c>
      <c r="B51" s="30" t="s">
        <v>38</v>
      </c>
      <c r="C51" s="21">
        <v>289</v>
      </c>
      <c r="D51" s="13">
        <v>299.60000000000002</v>
      </c>
      <c r="E51" s="9">
        <f t="shared" ref="E51:E52" si="17">D51-C51</f>
        <v>10.600000000000023</v>
      </c>
      <c r="F51" s="4">
        <f t="shared" ref="F51" si="18">D51/C51</f>
        <v>1.0366782006920416</v>
      </c>
      <c r="G51" s="29" t="s">
        <v>170</v>
      </c>
    </row>
    <row r="52" spans="1:7" s="16" customFormat="1" ht="63" x14ac:dyDescent="0.25">
      <c r="A52" s="29" t="s">
        <v>18</v>
      </c>
      <c r="B52" s="30" t="s">
        <v>39</v>
      </c>
      <c r="C52" s="100">
        <v>3217.8</v>
      </c>
      <c r="D52" s="13">
        <v>2870.7</v>
      </c>
      <c r="E52" s="9">
        <f t="shared" si="17"/>
        <v>-347.10000000000036</v>
      </c>
      <c r="F52" s="4">
        <f>D52/C52</f>
        <v>0.89213126981167246</v>
      </c>
      <c r="G52" s="29" t="s">
        <v>169</v>
      </c>
    </row>
    <row r="53" spans="1:7" s="16" customFormat="1" ht="63" x14ac:dyDescent="0.25">
      <c r="A53" s="29" t="s">
        <v>19</v>
      </c>
      <c r="B53" s="29"/>
      <c r="C53" s="5"/>
      <c r="D53" s="13"/>
      <c r="E53" s="9"/>
      <c r="F53" s="4"/>
      <c r="G53" s="17"/>
    </row>
    <row r="54" spans="1:7" ht="60" customHeight="1" x14ac:dyDescent="0.25">
      <c r="A54" s="31" t="s">
        <v>20</v>
      </c>
      <c r="B54" s="30" t="s">
        <v>40</v>
      </c>
      <c r="C54" s="5">
        <v>303</v>
      </c>
      <c r="D54" s="13">
        <v>235</v>
      </c>
      <c r="E54" s="9">
        <f t="shared" ref="E54:E56" si="19">D54-C54</f>
        <v>-68</v>
      </c>
      <c r="F54" s="4">
        <f>D54/C54</f>
        <v>0.77557755775577553</v>
      </c>
      <c r="G54" s="106" t="s">
        <v>44</v>
      </c>
    </row>
    <row r="55" spans="1:7" ht="15.75" x14ac:dyDescent="0.25">
      <c r="A55" s="31" t="s">
        <v>21</v>
      </c>
      <c r="B55" s="30" t="s">
        <v>41</v>
      </c>
      <c r="C55" s="5">
        <v>25</v>
      </c>
      <c r="D55" s="13">
        <v>22</v>
      </c>
      <c r="E55" s="9">
        <f t="shared" si="19"/>
        <v>-3</v>
      </c>
      <c r="F55" s="4">
        <f>D55/C55</f>
        <v>0.88</v>
      </c>
      <c r="G55" s="107"/>
    </row>
    <row r="56" spans="1:7" ht="15.75" x14ac:dyDescent="0.25">
      <c r="A56" s="31" t="s">
        <v>22</v>
      </c>
      <c r="B56" s="30" t="s">
        <v>41</v>
      </c>
      <c r="C56" s="21">
        <v>293.89999999999998</v>
      </c>
      <c r="D56" s="13">
        <v>248.1</v>
      </c>
      <c r="E56" s="9">
        <f t="shared" si="19"/>
        <v>-45.799999999999983</v>
      </c>
      <c r="F56" s="4">
        <f>D56/C56</f>
        <v>0.84416468186457982</v>
      </c>
      <c r="G56" s="108"/>
    </row>
    <row r="57" spans="1:7" s="22" customFormat="1" ht="15.75" x14ac:dyDescent="0.25">
      <c r="A57" s="31" t="s">
        <v>168</v>
      </c>
      <c r="B57" s="30" t="s">
        <v>41</v>
      </c>
      <c r="C57" s="21">
        <v>57.8</v>
      </c>
      <c r="D57" s="13">
        <v>27.3</v>
      </c>
      <c r="E57" s="9"/>
      <c r="F57" s="4"/>
      <c r="G57" s="89"/>
    </row>
    <row r="58" spans="1:7" s="19" customFormat="1" ht="78.75" x14ac:dyDescent="0.25">
      <c r="A58" s="29" t="s">
        <v>23</v>
      </c>
      <c r="B58" s="29" t="s">
        <v>9</v>
      </c>
      <c r="C58" s="5">
        <v>100</v>
      </c>
      <c r="D58" s="28">
        <v>100</v>
      </c>
      <c r="E58" s="24">
        <f>D58-C58</f>
        <v>0</v>
      </c>
      <c r="F58" s="4">
        <f t="shared" ref="F58:F59" si="20">D58/C58</f>
        <v>1</v>
      </c>
      <c r="G58" s="20"/>
    </row>
    <row r="59" spans="1:7" s="19" customFormat="1" ht="94.5" x14ac:dyDescent="0.25">
      <c r="A59" s="17" t="s">
        <v>24</v>
      </c>
      <c r="B59" s="17" t="s">
        <v>9</v>
      </c>
      <c r="C59" s="5">
        <v>100</v>
      </c>
      <c r="D59" s="28">
        <v>83.6</v>
      </c>
      <c r="E59" s="24">
        <f>D59-C59</f>
        <v>-16.400000000000006</v>
      </c>
      <c r="F59" s="4">
        <f t="shared" si="20"/>
        <v>0.83599999999999997</v>
      </c>
      <c r="G59" s="20" t="s">
        <v>142</v>
      </c>
    </row>
  </sheetData>
  <mergeCells count="15">
    <mergeCell ref="G54:G56"/>
    <mergeCell ref="A38:G38"/>
    <mergeCell ref="A45:G45"/>
    <mergeCell ref="A50:G50"/>
    <mergeCell ref="A10:G10"/>
    <mergeCell ref="A11:G11"/>
    <mergeCell ref="A19:G19"/>
    <mergeCell ref="A1:G5"/>
    <mergeCell ref="A35:G3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="80" zoomScaleNormal="70" zoomScaleSheetLayoutView="80" workbookViewId="0">
      <selection activeCell="G15" sqref="G15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2.42578125" style="22" customWidth="1"/>
    <col min="4" max="4" width="14" style="22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52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18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40" t="s">
        <v>6</v>
      </c>
      <c r="D8" s="40" t="s">
        <v>7</v>
      </c>
      <c r="E8" s="105"/>
      <c r="F8" s="105"/>
      <c r="G8" s="105"/>
    </row>
    <row r="9" spans="1:7" ht="15.75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</row>
    <row r="10" spans="1:7" ht="45" x14ac:dyDescent="0.25">
      <c r="A10" s="55" t="s">
        <v>53</v>
      </c>
      <c r="B10" s="32" t="s">
        <v>27</v>
      </c>
      <c r="C10" s="56">
        <f>1049.6/1000</f>
        <v>1.0495999999999999</v>
      </c>
      <c r="D10" s="21">
        <v>0.26750000000000002</v>
      </c>
      <c r="E10" s="25">
        <f>D10-C10</f>
        <v>-0.7820999999999998</v>
      </c>
      <c r="F10" s="3">
        <f>D10/C10</f>
        <v>0.25485899390243905</v>
      </c>
      <c r="G10" s="113" t="s">
        <v>61</v>
      </c>
    </row>
    <row r="11" spans="1:7" ht="44.25" customHeight="1" x14ac:dyDescent="0.25">
      <c r="A11" s="55" t="s">
        <v>54</v>
      </c>
      <c r="B11" s="32" t="s">
        <v>28</v>
      </c>
      <c r="C11" s="57">
        <v>18</v>
      </c>
      <c r="D11" s="5">
        <v>6</v>
      </c>
      <c r="E11" s="25">
        <f>D11-C11</f>
        <v>-12</v>
      </c>
      <c r="F11" s="3">
        <f>D11/C11</f>
        <v>0.33333333333333331</v>
      </c>
      <c r="G11" s="109"/>
    </row>
    <row r="12" spans="1:7" ht="63" x14ac:dyDescent="0.25">
      <c r="A12" s="55" t="s">
        <v>55</v>
      </c>
      <c r="B12" s="32" t="s">
        <v>77</v>
      </c>
      <c r="C12" s="57">
        <v>25.15</v>
      </c>
      <c r="D12" s="5">
        <v>24.98</v>
      </c>
      <c r="E12" s="25">
        <f>D12-C12</f>
        <v>-0.16999999999999815</v>
      </c>
      <c r="F12" s="3">
        <f>D12/C12</f>
        <v>0.99324055666003985</v>
      </c>
      <c r="G12" s="40" t="s">
        <v>60</v>
      </c>
    </row>
    <row r="13" spans="1:7" ht="45" x14ac:dyDescent="0.25">
      <c r="A13" s="55" t="s">
        <v>56</v>
      </c>
      <c r="B13" s="32" t="s">
        <v>32</v>
      </c>
      <c r="C13" s="58">
        <v>1</v>
      </c>
      <c r="D13" s="5">
        <v>1</v>
      </c>
      <c r="E13" s="25">
        <f t="shared" ref="E13:E16" si="0">D13-C13</f>
        <v>0</v>
      </c>
      <c r="F13" s="3">
        <f t="shared" ref="F13:F16" si="1">D13/C13</f>
        <v>1</v>
      </c>
      <c r="G13" s="40"/>
    </row>
    <row r="14" spans="1:7" ht="60" x14ac:dyDescent="0.25">
      <c r="A14" s="55" t="s">
        <v>57</v>
      </c>
      <c r="B14" s="32" t="s">
        <v>29</v>
      </c>
      <c r="C14" s="58">
        <v>26</v>
      </c>
      <c r="D14" s="5">
        <v>25</v>
      </c>
      <c r="E14" s="25">
        <f t="shared" si="0"/>
        <v>-1</v>
      </c>
      <c r="F14" s="3">
        <f t="shared" si="1"/>
        <v>0.96153846153846156</v>
      </c>
      <c r="G14" s="40" t="s">
        <v>62</v>
      </c>
    </row>
    <row r="15" spans="1:7" ht="75" x14ac:dyDescent="0.25">
      <c r="A15" s="55" t="s">
        <v>58</v>
      </c>
      <c r="B15" s="32" t="s">
        <v>30</v>
      </c>
      <c r="C15" s="59">
        <v>0.26</v>
      </c>
      <c r="D15" s="25">
        <v>0.26</v>
      </c>
      <c r="E15" s="25">
        <f t="shared" si="0"/>
        <v>0</v>
      </c>
      <c r="F15" s="3">
        <f t="shared" si="1"/>
        <v>1</v>
      </c>
      <c r="G15" s="40"/>
    </row>
    <row r="16" spans="1:7" ht="47.25" x14ac:dyDescent="0.25">
      <c r="A16" s="55" t="s">
        <v>59</v>
      </c>
      <c r="B16" s="32" t="s">
        <v>29</v>
      </c>
      <c r="C16" s="58">
        <v>13</v>
      </c>
      <c r="D16" s="21">
        <v>0</v>
      </c>
      <c r="E16" s="25">
        <f t="shared" si="0"/>
        <v>-13</v>
      </c>
      <c r="F16" s="3">
        <f t="shared" si="1"/>
        <v>0</v>
      </c>
      <c r="G16" s="40" t="s">
        <v>63</v>
      </c>
    </row>
  </sheetData>
  <mergeCells count="8">
    <mergeCell ref="G10:G11"/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80" zoomScaleNormal="70" zoomScaleSheetLayoutView="80" workbookViewId="0">
      <selection activeCell="G14" sqref="G14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5.85546875" style="22" customWidth="1"/>
    <col min="4" max="4" width="14" style="51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86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50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52" t="s">
        <v>6</v>
      </c>
      <c r="D8" s="5" t="s">
        <v>7</v>
      </c>
      <c r="E8" s="105"/>
      <c r="F8" s="105"/>
      <c r="G8" s="105"/>
    </row>
    <row r="9" spans="1:7" ht="15.75" x14ac:dyDescent="0.25">
      <c r="A9" s="52">
        <v>1</v>
      </c>
      <c r="B9" s="52">
        <v>2</v>
      </c>
      <c r="C9" s="52">
        <v>3</v>
      </c>
      <c r="D9" s="5">
        <v>4</v>
      </c>
      <c r="E9" s="52">
        <v>5</v>
      </c>
      <c r="F9" s="52">
        <v>6</v>
      </c>
      <c r="G9" s="52">
        <v>7</v>
      </c>
    </row>
    <row r="10" spans="1:7" ht="78.75" x14ac:dyDescent="0.25">
      <c r="A10" s="60" t="s">
        <v>64</v>
      </c>
      <c r="B10" s="26" t="s">
        <v>29</v>
      </c>
      <c r="C10" s="64">
        <v>46</v>
      </c>
      <c r="D10" s="5">
        <v>46</v>
      </c>
      <c r="E10" s="9">
        <f t="shared" ref="E10:E18" si="0">D10-C10</f>
        <v>0</v>
      </c>
      <c r="F10" s="4">
        <f t="shared" ref="F10:F18" si="1">D10/C10</f>
        <v>1</v>
      </c>
      <c r="G10" s="52"/>
    </row>
    <row r="11" spans="1:7" ht="47.25" x14ac:dyDescent="0.25">
      <c r="A11" s="60" t="s">
        <v>65</v>
      </c>
      <c r="B11" s="26" t="s">
        <v>29</v>
      </c>
      <c r="C11" s="64">
        <v>3</v>
      </c>
      <c r="D11" s="5">
        <v>3</v>
      </c>
      <c r="E11" s="9">
        <f t="shared" si="0"/>
        <v>0</v>
      </c>
      <c r="F11" s="4">
        <f t="shared" si="1"/>
        <v>1</v>
      </c>
      <c r="G11" s="52"/>
    </row>
    <row r="12" spans="1:7" ht="47.25" x14ac:dyDescent="0.25">
      <c r="A12" s="60" t="s">
        <v>66</v>
      </c>
      <c r="B12" s="26" t="s">
        <v>78</v>
      </c>
      <c r="C12" s="64">
        <v>1082.5</v>
      </c>
      <c r="D12" s="5">
        <v>1082.5</v>
      </c>
      <c r="E12" s="9">
        <f t="shared" si="0"/>
        <v>0</v>
      </c>
      <c r="F12" s="4">
        <f t="shared" si="1"/>
        <v>1</v>
      </c>
      <c r="G12" s="52"/>
    </row>
    <row r="13" spans="1:7" ht="47.25" x14ac:dyDescent="0.25">
      <c r="A13" s="60" t="s">
        <v>67</v>
      </c>
      <c r="B13" s="26" t="s">
        <v>29</v>
      </c>
      <c r="C13" s="64">
        <v>56</v>
      </c>
      <c r="D13" s="5">
        <v>56</v>
      </c>
      <c r="E13" s="24">
        <f t="shared" si="0"/>
        <v>0</v>
      </c>
      <c r="F13" s="4">
        <f t="shared" si="1"/>
        <v>1</v>
      </c>
      <c r="G13" s="52"/>
    </row>
    <row r="14" spans="1:7" ht="63" x14ac:dyDescent="0.25">
      <c r="A14" s="61" t="s">
        <v>68</v>
      </c>
      <c r="B14" s="64" t="s">
        <v>45</v>
      </c>
      <c r="C14" s="66">
        <v>6594</v>
      </c>
      <c r="D14" s="5">
        <v>13588</v>
      </c>
      <c r="E14" s="9">
        <f t="shared" si="0"/>
        <v>6994</v>
      </c>
      <c r="F14" s="4">
        <f t="shared" si="1"/>
        <v>2.0606612071580224</v>
      </c>
      <c r="G14" s="5" t="s">
        <v>89</v>
      </c>
    </row>
    <row r="15" spans="1:7" ht="47.25" x14ac:dyDescent="0.25">
      <c r="A15" s="61" t="s">
        <v>69</v>
      </c>
      <c r="B15" s="64" t="s">
        <v>29</v>
      </c>
      <c r="C15" s="67">
        <v>4</v>
      </c>
      <c r="D15" s="5">
        <v>4</v>
      </c>
      <c r="E15" s="9">
        <f t="shared" si="0"/>
        <v>0</v>
      </c>
      <c r="F15" s="4">
        <f t="shared" si="1"/>
        <v>1</v>
      </c>
      <c r="G15" s="52"/>
    </row>
    <row r="16" spans="1:7" ht="47.25" x14ac:dyDescent="0.25">
      <c r="A16" s="62" t="s">
        <v>70</v>
      </c>
      <c r="B16" s="65" t="s">
        <v>29</v>
      </c>
      <c r="C16" s="65">
        <v>1</v>
      </c>
      <c r="D16" s="5">
        <v>1</v>
      </c>
      <c r="E16" s="9">
        <f t="shared" si="0"/>
        <v>0</v>
      </c>
      <c r="F16" s="4">
        <f t="shared" si="1"/>
        <v>1</v>
      </c>
      <c r="G16" s="52"/>
    </row>
    <row r="17" spans="1:7" ht="31.5" x14ac:dyDescent="0.25">
      <c r="A17" s="62" t="s">
        <v>71</v>
      </c>
      <c r="B17" s="65" t="s">
        <v>29</v>
      </c>
      <c r="C17" s="65">
        <v>1</v>
      </c>
      <c r="D17" s="5">
        <v>1</v>
      </c>
      <c r="E17" s="9">
        <f t="shared" si="0"/>
        <v>0</v>
      </c>
      <c r="F17" s="4">
        <f t="shared" si="1"/>
        <v>1</v>
      </c>
      <c r="G17" s="52"/>
    </row>
    <row r="18" spans="1:7" ht="63" x14ac:dyDescent="0.25">
      <c r="A18" s="63" t="s">
        <v>72</v>
      </c>
      <c r="B18" s="65" t="s">
        <v>29</v>
      </c>
      <c r="C18" s="65">
        <v>2</v>
      </c>
      <c r="D18" s="5">
        <v>2</v>
      </c>
      <c r="E18" s="9">
        <f t="shared" si="0"/>
        <v>0</v>
      </c>
      <c r="F18" s="4">
        <f t="shared" si="1"/>
        <v>1</v>
      </c>
      <c r="G18" s="52"/>
    </row>
    <row r="19" spans="1:7" ht="63" x14ac:dyDescent="0.25">
      <c r="A19" s="63" t="s">
        <v>73</v>
      </c>
      <c r="B19" s="65" t="s">
        <v>78</v>
      </c>
      <c r="C19" s="65">
        <v>0.14000000000000001</v>
      </c>
      <c r="D19" s="5">
        <v>0.14000000000000001</v>
      </c>
      <c r="E19" s="9">
        <f t="shared" ref="E19:E22" si="2">D19-C19</f>
        <v>0</v>
      </c>
      <c r="F19" s="4">
        <f t="shared" ref="F19:F22" si="3">D19/C19</f>
        <v>1</v>
      </c>
      <c r="G19" s="18"/>
    </row>
    <row r="20" spans="1:7" ht="94.5" x14ac:dyDescent="0.25">
      <c r="A20" s="63" t="s">
        <v>74</v>
      </c>
      <c r="B20" s="65" t="s">
        <v>29</v>
      </c>
      <c r="C20" s="65">
        <v>2</v>
      </c>
      <c r="D20" s="5">
        <v>2</v>
      </c>
      <c r="E20" s="9">
        <f t="shared" si="2"/>
        <v>0</v>
      </c>
      <c r="F20" s="4">
        <f t="shared" si="3"/>
        <v>1</v>
      </c>
      <c r="G20" s="18"/>
    </row>
    <row r="21" spans="1:7" ht="47.25" x14ac:dyDescent="0.25">
      <c r="A21" s="63" t="s">
        <v>75</v>
      </c>
      <c r="B21" s="65" t="s">
        <v>29</v>
      </c>
      <c r="C21" s="65">
        <v>1</v>
      </c>
      <c r="D21" s="5">
        <v>1</v>
      </c>
      <c r="E21" s="9">
        <f t="shared" si="2"/>
        <v>0</v>
      </c>
      <c r="F21" s="4">
        <f t="shared" si="3"/>
        <v>1</v>
      </c>
      <c r="G21" s="18"/>
    </row>
    <row r="22" spans="1:7" ht="31.5" x14ac:dyDescent="0.25">
      <c r="A22" s="63" t="s">
        <v>76</v>
      </c>
      <c r="B22" s="65" t="s">
        <v>29</v>
      </c>
      <c r="C22" s="65">
        <v>1</v>
      </c>
      <c r="D22" s="5">
        <v>1</v>
      </c>
      <c r="E22" s="9">
        <f t="shared" si="2"/>
        <v>0</v>
      </c>
      <c r="F22" s="4">
        <f t="shared" si="3"/>
        <v>1</v>
      </c>
      <c r="G22" s="18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BreakPreview" zoomScale="80" zoomScaleNormal="70" zoomScaleSheetLayoutView="80" workbookViewId="0">
      <selection activeCell="G10" sqref="G10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5.85546875" style="22" customWidth="1"/>
    <col min="4" max="4" width="14" style="51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88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50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52" t="s">
        <v>6</v>
      </c>
      <c r="D8" s="5" t="s">
        <v>7</v>
      </c>
      <c r="E8" s="105"/>
      <c r="F8" s="105"/>
      <c r="G8" s="105"/>
    </row>
    <row r="9" spans="1:7" ht="15.75" x14ac:dyDescent="0.25">
      <c r="A9" s="52">
        <v>1</v>
      </c>
      <c r="B9" s="52">
        <v>2</v>
      </c>
      <c r="C9" s="52">
        <v>3</v>
      </c>
      <c r="D9" s="5">
        <v>4</v>
      </c>
      <c r="E9" s="52">
        <v>5</v>
      </c>
      <c r="F9" s="52">
        <v>6</v>
      </c>
      <c r="G9" s="52">
        <v>7</v>
      </c>
    </row>
    <row r="10" spans="1:7" ht="47.25" x14ac:dyDescent="0.25">
      <c r="A10" s="43" t="s">
        <v>79</v>
      </c>
      <c r="B10" s="32" t="s">
        <v>29</v>
      </c>
      <c r="C10" s="57">
        <v>85</v>
      </c>
      <c r="D10" s="71">
        <v>81</v>
      </c>
      <c r="E10" s="9">
        <f>D10-C10</f>
        <v>-4</v>
      </c>
      <c r="F10" s="4">
        <f t="shared" ref="F10:F14" si="0">D10/C10</f>
        <v>0.95294117647058818</v>
      </c>
      <c r="G10" s="52" t="s">
        <v>87</v>
      </c>
    </row>
    <row r="11" spans="1:7" ht="45" x14ac:dyDescent="0.25">
      <c r="A11" s="68" t="s">
        <v>80</v>
      </c>
      <c r="B11" s="69" t="s">
        <v>84</v>
      </c>
      <c r="C11" s="69">
        <v>76.400000000000006</v>
      </c>
      <c r="D11" s="71">
        <v>76.400000000000006</v>
      </c>
      <c r="E11" s="9">
        <f t="shared" ref="E11:E14" si="1">D11-C11</f>
        <v>0</v>
      </c>
      <c r="F11" s="4">
        <f t="shared" si="0"/>
        <v>1</v>
      </c>
      <c r="G11" s="52"/>
    </row>
    <row r="12" spans="1:7" ht="60" x14ac:dyDescent="0.25">
      <c r="A12" s="68" t="s">
        <v>81</v>
      </c>
      <c r="B12" s="69" t="s">
        <v>29</v>
      </c>
      <c r="C12" s="69">
        <v>2</v>
      </c>
      <c r="D12" s="71">
        <v>2</v>
      </c>
      <c r="E12" s="9">
        <f t="shared" si="1"/>
        <v>0</v>
      </c>
      <c r="F12" s="4">
        <f t="shared" si="0"/>
        <v>1</v>
      </c>
      <c r="G12" s="52"/>
    </row>
    <row r="13" spans="1:7" ht="30" x14ac:dyDescent="0.25">
      <c r="A13" s="68" t="s">
        <v>82</v>
      </c>
      <c r="B13" s="69" t="s">
        <v>29</v>
      </c>
      <c r="C13" s="69">
        <v>1</v>
      </c>
      <c r="D13" s="71">
        <v>1</v>
      </c>
      <c r="E13" s="9">
        <f t="shared" si="1"/>
        <v>0</v>
      </c>
      <c r="F13" s="4">
        <f t="shared" si="0"/>
        <v>1</v>
      </c>
      <c r="G13" s="52"/>
    </row>
    <row r="14" spans="1:7" ht="47.25" x14ac:dyDescent="0.25">
      <c r="A14" s="68" t="s">
        <v>83</v>
      </c>
      <c r="B14" s="52" t="s">
        <v>29</v>
      </c>
      <c r="C14" s="70">
        <v>1</v>
      </c>
      <c r="D14" s="71">
        <v>0</v>
      </c>
      <c r="E14" s="9">
        <f t="shared" si="1"/>
        <v>-1</v>
      </c>
      <c r="F14" s="4">
        <f t="shared" si="0"/>
        <v>0</v>
      </c>
      <c r="G14" s="52" t="s">
        <v>85</v>
      </c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="80" zoomScaleNormal="70" zoomScaleSheetLayoutView="80" workbookViewId="0">
      <selection activeCell="D10" sqref="D10:D16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5.85546875" style="22" customWidth="1"/>
    <col min="4" max="4" width="14" style="51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90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50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53" t="s">
        <v>6</v>
      </c>
      <c r="D8" s="5" t="s">
        <v>7</v>
      </c>
      <c r="E8" s="105"/>
      <c r="F8" s="105"/>
      <c r="G8" s="105"/>
    </row>
    <row r="9" spans="1:7" ht="15.75" x14ac:dyDescent="0.25">
      <c r="A9" s="53">
        <v>1</v>
      </c>
      <c r="B9" s="53">
        <v>2</v>
      </c>
      <c r="C9" s="53">
        <v>3</v>
      </c>
      <c r="D9" s="5">
        <v>4</v>
      </c>
      <c r="E9" s="53">
        <v>5</v>
      </c>
      <c r="F9" s="53">
        <v>6</v>
      </c>
      <c r="G9" s="53">
        <v>7</v>
      </c>
    </row>
    <row r="10" spans="1:7" ht="60" x14ac:dyDescent="0.25">
      <c r="A10" s="43" t="s">
        <v>91</v>
      </c>
      <c r="B10" s="32" t="s">
        <v>29</v>
      </c>
      <c r="C10" s="57">
        <v>2</v>
      </c>
      <c r="D10" s="13">
        <v>2</v>
      </c>
      <c r="E10" s="9">
        <f t="shared" ref="E10:E16" si="0">D10-C10</f>
        <v>0</v>
      </c>
      <c r="F10" s="4">
        <f t="shared" ref="F10:F13" si="1">D10/C10</f>
        <v>1</v>
      </c>
      <c r="G10" s="53"/>
    </row>
    <row r="11" spans="1:7" ht="60" x14ac:dyDescent="0.25">
      <c r="A11" s="68" t="s">
        <v>92</v>
      </c>
      <c r="B11" s="69" t="s">
        <v>98</v>
      </c>
      <c r="C11" s="69">
        <v>3.92</v>
      </c>
      <c r="D11" s="13">
        <v>3.92</v>
      </c>
      <c r="E11" s="9">
        <f t="shared" si="0"/>
        <v>0</v>
      </c>
      <c r="F11" s="4">
        <f>D11/C11</f>
        <v>1</v>
      </c>
      <c r="G11" s="53"/>
    </row>
    <row r="12" spans="1:7" ht="60" x14ac:dyDescent="0.25">
      <c r="A12" s="68" t="s">
        <v>93</v>
      </c>
      <c r="B12" s="69" t="s">
        <v>98</v>
      </c>
      <c r="C12" s="73">
        <f>(35+50+758+215+200)/1000</f>
        <v>1.258</v>
      </c>
      <c r="D12" s="13">
        <v>1.258</v>
      </c>
      <c r="E12" s="21">
        <f t="shared" si="0"/>
        <v>0</v>
      </c>
      <c r="F12" s="3">
        <f t="shared" si="1"/>
        <v>1</v>
      </c>
      <c r="G12" s="53"/>
    </row>
    <row r="13" spans="1:7" ht="30" x14ac:dyDescent="0.25">
      <c r="A13" s="68" t="s">
        <v>94</v>
      </c>
      <c r="B13" s="69" t="s">
        <v>29</v>
      </c>
      <c r="C13" s="69">
        <v>1</v>
      </c>
      <c r="D13" s="13">
        <v>1</v>
      </c>
      <c r="E13" s="21">
        <f t="shared" si="0"/>
        <v>0</v>
      </c>
      <c r="F13" s="3">
        <f t="shared" si="1"/>
        <v>1</v>
      </c>
      <c r="G13" s="53"/>
    </row>
    <row r="14" spans="1:7" ht="30" x14ac:dyDescent="0.25">
      <c r="A14" s="68" t="s">
        <v>95</v>
      </c>
      <c r="B14" s="69" t="s">
        <v>29</v>
      </c>
      <c r="C14" s="69">
        <v>12</v>
      </c>
      <c r="D14" s="13">
        <v>12</v>
      </c>
      <c r="E14" s="9">
        <f t="shared" si="0"/>
        <v>0</v>
      </c>
      <c r="F14" s="4">
        <f>D14/C14</f>
        <v>1</v>
      </c>
      <c r="G14" s="53"/>
    </row>
    <row r="15" spans="1:7" ht="45" x14ac:dyDescent="0.25">
      <c r="A15" s="68" t="s">
        <v>96</v>
      </c>
      <c r="B15" s="69" t="s">
        <v>29</v>
      </c>
      <c r="C15" s="69">
        <v>5</v>
      </c>
      <c r="D15" s="13">
        <v>5</v>
      </c>
      <c r="E15" s="9">
        <f t="shared" si="0"/>
        <v>0</v>
      </c>
      <c r="F15" s="4">
        <f>D15/C15</f>
        <v>1</v>
      </c>
      <c r="G15" s="53"/>
    </row>
    <row r="16" spans="1:7" ht="30" x14ac:dyDescent="0.25">
      <c r="A16" s="68" t="s">
        <v>97</v>
      </c>
      <c r="B16" s="69" t="s">
        <v>29</v>
      </c>
      <c r="C16" s="69">
        <v>1</v>
      </c>
      <c r="D16" s="13">
        <v>1</v>
      </c>
      <c r="E16" s="9">
        <f t="shared" si="0"/>
        <v>0</v>
      </c>
      <c r="F16" s="4">
        <f>D16/C16</f>
        <v>1</v>
      </c>
      <c r="G16" s="53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80" zoomScaleNormal="70" zoomScaleSheetLayoutView="80" workbookViewId="0">
      <selection activeCell="D11" sqref="D11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5.85546875" style="22" customWidth="1"/>
    <col min="4" max="4" width="14" style="51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99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50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53" t="s">
        <v>6</v>
      </c>
      <c r="D8" s="5" t="s">
        <v>7</v>
      </c>
      <c r="E8" s="105"/>
      <c r="F8" s="105"/>
      <c r="G8" s="105"/>
    </row>
    <row r="9" spans="1:7" ht="15.75" x14ac:dyDescent="0.25">
      <c r="A9" s="53">
        <v>1</v>
      </c>
      <c r="B9" s="53">
        <v>2</v>
      </c>
      <c r="C9" s="53">
        <v>3</v>
      </c>
      <c r="D9" s="5">
        <v>4</v>
      </c>
      <c r="E9" s="53">
        <v>5</v>
      </c>
      <c r="F9" s="53">
        <v>6</v>
      </c>
      <c r="G9" s="53">
        <v>7</v>
      </c>
    </row>
    <row r="10" spans="1:7" ht="57" customHeight="1" x14ac:dyDescent="0.25">
      <c r="A10" s="43" t="s">
        <v>100</v>
      </c>
      <c r="B10" s="32" t="s">
        <v>25</v>
      </c>
      <c r="C10" s="57">
        <v>78954</v>
      </c>
      <c r="D10" s="13">
        <v>75387</v>
      </c>
      <c r="E10" s="9">
        <f t="shared" ref="E10:E22" si="0">D10-C10</f>
        <v>-3567</v>
      </c>
      <c r="F10" s="4">
        <f t="shared" ref="F10:F22" si="1">D10/C10</f>
        <v>0.95482179496922259</v>
      </c>
      <c r="G10" s="5" t="s">
        <v>47</v>
      </c>
    </row>
    <row r="11" spans="1:7" ht="30" x14ac:dyDescent="0.25">
      <c r="A11" s="43" t="s">
        <v>101</v>
      </c>
      <c r="B11" s="32" t="s">
        <v>25</v>
      </c>
      <c r="C11" s="57">
        <v>1</v>
      </c>
      <c r="D11" s="5">
        <v>1</v>
      </c>
      <c r="E11" s="9">
        <f t="shared" si="0"/>
        <v>0</v>
      </c>
      <c r="F11" s="4">
        <f t="shared" si="1"/>
        <v>1</v>
      </c>
      <c r="G11" s="5"/>
    </row>
    <row r="12" spans="1:7" ht="45" x14ac:dyDescent="0.25">
      <c r="A12" s="43" t="s">
        <v>102</v>
      </c>
      <c r="B12" s="32" t="s">
        <v>84</v>
      </c>
      <c r="C12" s="57">
        <v>100</v>
      </c>
      <c r="D12" s="13">
        <v>100</v>
      </c>
      <c r="E12" s="9">
        <f t="shared" si="0"/>
        <v>0</v>
      </c>
      <c r="F12" s="4">
        <f t="shared" si="1"/>
        <v>1</v>
      </c>
      <c r="G12" s="53"/>
    </row>
    <row r="13" spans="1:7" ht="67.5" customHeight="1" x14ac:dyDescent="0.25">
      <c r="A13" s="43" t="s">
        <v>103</v>
      </c>
      <c r="B13" s="32" t="s">
        <v>113</v>
      </c>
      <c r="C13" s="57">
        <v>985884</v>
      </c>
      <c r="D13" s="13">
        <v>977845</v>
      </c>
      <c r="E13" s="9">
        <f t="shared" si="0"/>
        <v>-8039</v>
      </c>
      <c r="F13" s="4">
        <f t="shared" si="1"/>
        <v>0.99184589667749956</v>
      </c>
      <c r="G13" s="53" t="s">
        <v>116</v>
      </c>
    </row>
    <row r="14" spans="1:7" ht="60" x14ac:dyDescent="0.25">
      <c r="A14" s="43" t="s">
        <v>104</v>
      </c>
      <c r="B14" s="32" t="s">
        <v>31</v>
      </c>
      <c r="C14" s="57">
        <f>120+1+1</f>
        <v>122</v>
      </c>
      <c r="D14" s="41">
        <v>122</v>
      </c>
      <c r="E14" s="9">
        <f t="shared" si="0"/>
        <v>0</v>
      </c>
      <c r="F14" s="4">
        <f t="shared" si="1"/>
        <v>1</v>
      </c>
      <c r="G14" s="53"/>
    </row>
    <row r="15" spans="1:7" ht="45" x14ac:dyDescent="0.25">
      <c r="A15" s="43" t="s">
        <v>105</v>
      </c>
      <c r="B15" s="32" t="s">
        <v>31</v>
      </c>
      <c r="C15" s="57">
        <f>216-13+3</f>
        <v>206</v>
      </c>
      <c r="D15" s="5">
        <v>206</v>
      </c>
      <c r="E15" s="9">
        <f t="shared" si="0"/>
        <v>0</v>
      </c>
      <c r="F15" s="4">
        <f t="shared" si="1"/>
        <v>1</v>
      </c>
      <c r="G15" s="53"/>
    </row>
    <row r="16" spans="1:7" ht="30" x14ac:dyDescent="0.25">
      <c r="A16" s="74" t="s">
        <v>106</v>
      </c>
      <c r="B16" s="32" t="s">
        <v>114</v>
      </c>
      <c r="C16" s="57">
        <v>1678</v>
      </c>
      <c r="D16" s="30">
        <v>1678</v>
      </c>
      <c r="E16" s="44">
        <f t="shared" si="0"/>
        <v>0</v>
      </c>
      <c r="F16" s="45">
        <f t="shared" si="1"/>
        <v>1</v>
      </c>
      <c r="G16" s="47"/>
    </row>
    <row r="17" spans="1:7" ht="30" x14ac:dyDescent="0.25">
      <c r="A17" s="74" t="s">
        <v>107</v>
      </c>
      <c r="B17" s="32" t="s">
        <v>25</v>
      </c>
      <c r="C17" s="57">
        <v>11</v>
      </c>
      <c r="D17" s="30">
        <v>11</v>
      </c>
      <c r="E17" s="44">
        <f t="shared" si="0"/>
        <v>0</v>
      </c>
      <c r="F17" s="45">
        <f t="shared" si="1"/>
        <v>1</v>
      </c>
      <c r="G17" s="47"/>
    </row>
    <row r="18" spans="1:7" ht="45" x14ac:dyDescent="0.25">
      <c r="A18" s="74" t="s">
        <v>108</v>
      </c>
      <c r="B18" s="32" t="s">
        <v>46</v>
      </c>
      <c r="C18" s="57">
        <v>1008</v>
      </c>
      <c r="D18" s="48">
        <v>207</v>
      </c>
      <c r="E18" s="44">
        <f t="shared" si="0"/>
        <v>-801</v>
      </c>
      <c r="F18" s="45">
        <f t="shared" si="1"/>
        <v>0.20535714285714285</v>
      </c>
      <c r="G18" s="54" t="s">
        <v>115</v>
      </c>
    </row>
    <row r="19" spans="1:7" ht="30" x14ac:dyDescent="0.25">
      <c r="A19" s="43" t="s">
        <v>109</v>
      </c>
      <c r="B19" s="69" t="s">
        <v>25</v>
      </c>
      <c r="C19" s="69">
        <v>1</v>
      </c>
      <c r="D19" s="30">
        <v>1</v>
      </c>
      <c r="E19" s="44">
        <f t="shared" si="0"/>
        <v>0</v>
      </c>
      <c r="F19" s="45">
        <f t="shared" si="1"/>
        <v>1</v>
      </c>
      <c r="G19" s="54"/>
    </row>
    <row r="20" spans="1:7" ht="30" x14ac:dyDescent="0.25">
      <c r="A20" s="75" t="s">
        <v>110</v>
      </c>
      <c r="B20" s="76" t="s">
        <v>25</v>
      </c>
      <c r="C20" s="76">
        <v>1</v>
      </c>
      <c r="D20" s="30">
        <v>1</v>
      </c>
      <c r="E20" s="44">
        <f t="shared" si="0"/>
        <v>0</v>
      </c>
      <c r="F20" s="45">
        <f t="shared" si="1"/>
        <v>1</v>
      </c>
      <c r="G20" s="54"/>
    </row>
    <row r="21" spans="1:7" ht="60" x14ac:dyDescent="0.25">
      <c r="A21" s="68" t="s">
        <v>111</v>
      </c>
      <c r="B21" s="69" t="s">
        <v>31</v>
      </c>
      <c r="C21" s="69">
        <v>1</v>
      </c>
      <c r="D21" s="30">
        <v>1</v>
      </c>
      <c r="E21" s="44">
        <f t="shared" si="0"/>
        <v>0</v>
      </c>
      <c r="F21" s="45">
        <f t="shared" si="1"/>
        <v>1</v>
      </c>
      <c r="G21" s="54"/>
    </row>
    <row r="22" spans="1:7" ht="45" x14ac:dyDescent="0.25">
      <c r="A22" s="68" t="s">
        <v>112</v>
      </c>
      <c r="B22" s="69" t="s">
        <v>25</v>
      </c>
      <c r="C22" s="69">
        <v>1</v>
      </c>
      <c r="D22" s="30">
        <v>1</v>
      </c>
      <c r="E22" s="44">
        <f t="shared" si="0"/>
        <v>0</v>
      </c>
      <c r="F22" s="45">
        <f t="shared" si="1"/>
        <v>1</v>
      </c>
      <c r="G22" s="46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80" zoomScaleNormal="70" zoomScaleSheetLayoutView="80" workbookViewId="0">
      <selection activeCell="G14" sqref="G14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2.42578125" style="22" customWidth="1"/>
    <col min="4" max="4" width="14" style="22" customWidth="1"/>
    <col min="5" max="5" width="15.140625" style="22" customWidth="1"/>
    <col min="6" max="6" width="18.5703125" style="22" customWidth="1"/>
    <col min="7" max="7" width="53.5703125" style="22" customWidth="1"/>
    <col min="8" max="16384" width="9.140625" style="22"/>
  </cols>
  <sheetData>
    <row r="1" spans="1:7" x14ac:dyDescent="0.25">
      <c r="A1" s="105" t="s">
        <v>117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18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40" t="s">
        <v>6</v>
      </c>
      <c r="D8" s="40" t="s">
        <v>7</v>
      </c>
      <c r="E8" s="105"/>
      <c r="F8" s="105"/>
      <c r="G8" s="105"/>
    </row>
    <row r="9" spans="1:7" ht="15.75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</row>
    <row r="10" spans="1:7" ht="69" customHeight="1" x14ac:dyDescent="0.25">
      <c r="A10" s="61" t="s">
        <v>126</v>
      </c>
      <c r="B10" s="40" t="s">
        <v>9</v>
      </c>
      <c r="C10" s="21">
        <v>100</v>
      </c>
      <c r="D10" s="28">
        <v>100</v>
      </c>
      <c r="E10" s="9">
        <f t="shared" ref="E10" si="0">D10-C10</f>
        <v>0</v>
      </c>
      <c r="F10" s="4">
        <f t="shared" ref="F10:F14" si="1">D10/C10</f>
        <v>1</v>
      </c>
      <c r="G10" s="40"/>
    </row>
    <row r="11" spans="1:7" ht="60" x14ac:dyDescent="0.25">
      <c r="A11" s="42" t="s">
        <v>118</v>
      </c>
      <c r="B11" s="57" t="s">
        <v>32</v>
      </c>
      <c r="C11" s="57">
        <v>1</v>
      </c>
      <c r="D11" s="38">
        <v>1</v>
      </c>
      <c r="E11" s="24">
        <f t="shared" ref="E11:E16" si="2">D11-C11</f>
        <v>0</v>
      </c>
      <c r="F11" s="4">
        <f t="shared" si="1"/>
        <v>1</v>
      </c>
      <c r="G11" s="40"/>
    </row>
    <row r="12" spans="1:7" ht="75" x14ac:dyDescent="0.25">
      <c r="A12" s="42" t="s">
        <v>119</v>
      </c>
      <c r="B12" s="57" t="s">
        <v>9</v>
      </c>
      <c r="C12" s="78">
        <v>5.3</v>
      </c>
      <c r="D12" s="28">
        <v>5.3</v>
      </c>
      <c r="E12" s="24">
        <f t="shared" si="2"/>
        <v>0</v>
      </c>
      <c r="F12" s="4">
        <f t="shared" si="1"/>
        <v>1</v>
      </c>
      <c r="G12" s="40"/>
    </row>
    <row r="13" spans="1:7" ht="81.75" customHeight="1" x14ac:dyDescent="0.25">
      <c r="A13" s="42" t="s">
        <v>120</v>
      </c>
      <c r="B13" s="57" t="s">
        <v>127</v>
      </c>
      <c r="C13" s="78">
        <v>302</v>
      </c>
      <c r="D13" s="28">
        <v>273.2</v>
      </c>
      <c r="E13" s="24">
        <f t="shared" si="2"/>
        <v>-28.800000000000011</v>
      </c>
      <c r="F13" s="4">
        <f t="shared" si="1"/>
        <v>0.90463576158940395</v>
      </c>
      <c r="G13" s="5" t="s">
        <v>140</v>
      </c>
    </row>
    <row r="14" spans="1:7" ht="78.75" x14ac:dyDescent="0.25">
      <c r="A14" s="42" t="s">
        <v>121</v>
      </c>
      <c r="B14" s="57" t="s">
        <v>29</v>
      </c>
      <c r="C14" s="79">
        <v>87</v>
      </c>
      <c r="D14" s="38">
        <v>79</v>
      </c>
      <c r="E14" s="24">
        <f t="shared" si="2"/>
        <v>-8</v>
      </c>
      <c r="F14" s="4">
        <f t="shared" si="1"/>
        <v>0.90804597701149425</v>
      </c>
      <c r="G14" s="90" t="s">
        <v>129</v>
      </c>
    </row>
    <row r="15" spans="1:7" ht="60" x14ac:dyDescent="0.25">
      <c r="A15" s="42" t="s">
        <v>122</v>
      </c>
      <c r="B15" s="57" t="s">
        <v>29</v>
      </c>
      <c r="C15" s="80">
        <v>236</v>
      </c>
      <c r="D15" s="81">
        <v>236</v>
      </c>
      <c r="E15" s="24">
        <f t="shared" si="2"/>
        <v>0</v>
      </c>
      <c r="F15" s="4">
        <f t="shared" ref="F15" si="3">D15/C15</f>
        <v>1</v>
      </c>
      <c r="G15" s="40"/>
    </row>
    <row r="16" spans="1:7" ht="60" x14ac:dyDescent="0.25">
      <c r="A16" s="42" t="s">
        <v>123</v>
      </c>
      <c r="B16" s="57" t="s">
        <v>128</v>
      </c>
      <c r="C16" s="79">
        <v>2</v>
      </c>
      <c r="D16" s="81">
        <v>2</v>
      </c>
      <c r="E16" s="24">
        <f t="shared" si="2"/>
        <v>0</v>
      </c>
      <c r="F16" s="4">
        <f t="shared" ref="F16" si="4">D16/C16</f>
        <v>1</v>
      </c>
      <c r="G16" s="72"/>
    </row>
    <row r="17" spans="1:7" ht="30" x14ac:dyDescent="0.25">
      <c r="A17" s="77" t="s">
        <v>124</v>
      </c>
      <c r="B17" s="69" t="s">
        <v>29</v>
      </c>
      <c r="C17" s="79">
        <v>1</v>
      </c>
      <c r="D17" s="82">
        <v>1</v>
      </c>
      <c r="E17" s="24">
        <f t="shared" ref="E17:E18" si="5">D17-C17</f>
        <v>0</v>
      </c>
      <c r="F17" s="4">
        <f t="shared" ref="F17:F18" si="6">D17/C17</f>
        <v>1</v>
      </c>
      <c r="G17" s="18"/>
    </row>
    <row r="18" spans="1:7" ht="75" x14ac:dyDescent="0.25">
      <c r="A18" s="77" t="s">
        <v>125</v>
      </c>
      <c r="B18" s="69" t="s">
        <v>29</v>
      </c>
      <c r="C18" s="79">
        <v>9</v>
      </c>
      <c r="D18" s="82">
        <v>9</v>
      </c>
      <c r="E18" s="24">
        <f t="shared" si="5"/>
        <v>0</v>
      </c>
      <c r="F18" s="4">
        <f t="shared" si="6"/>
        <v>1</v>
      </c>
      <c r="G18" s="18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80" zoomScaleNormal="70" zoomScaleSheetLayoutView="80" workbookViewId="0">
      <selection activeCell="G27" sqref="G27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2.42578125" style="22" customWidth="1"/>
    <col min="4" max="4" width="14" style="22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48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18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40" t="s">
        <v>6</v>
      </c>
      <c r="D8" s="40" t="s">
        <v>7</v>
      </c>
      <c r="E8" s="105"/>
      <c r="F8" s="105"/>
      <c r="G8" s="105"/>
    </row>
    <row r="9" spans="1:7" ht="15.75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</row>
    <row r="10" spans="1:7" ht="78.75" x14ac:dyDescent="0.25">
      <c r="A10" s="40" t="s">
        <v>49</v>
      </c>
      <c r="B10" s="40" t="s">
        <v>32</v>
      </c>
      <c r="C10" s="27">
        <v>1</v>
      </c>
      <c r="D10" s="13">
        <v>1</v>
      </c>
      <c r="E10" s="9">
        <f t="shared" ref="E10" si="0">D10-C10</f>
        <v>0</v>
      </c>
      <c r="F10" s="4">
        <f t="shared" ref="F10" si="1">D10/C10</f>
        <v>1</v>
      </c>
      <c r="G10" s="40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80" zoomScaleNormal="70" zoomScaleSheetLayoutView="80" workbookViewId="0">
      <selection activeCell="G10" sqref="G10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2.42578125" style="22" customWidth="1"/>
    <col min="4" max="4" width="14" style="22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50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18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40" t="s">
        <v>6</v>
      </c>
      <c r="D8" s="40" t="s">
        <v>7</v>
      </c>
      <c r="E8" s="105"/>
      <c r="F8" s="105"/>
      <c r="G8" s="105"/>
    </row>
    <row r="9" spans="1:7" ht="15.75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</row>
    <row r="10" spans="1:7" ht="94.5" x14ac:dyDescent="0.25">
      <c r="A10" s="40" t="s">
        <v>51</v>
      </c>
      <c r="B10" s="40" t="s">
        <v>9</v>
      </c>
      <c r="C10" s="49">
        <v>0.47699999999999998</v>
      </c>
      <c r="D10" s="13">
        <v>0</v>
      </c>
      <c r="E10" s="9">
        <f t="shared" ref="E10" si="0">D10-C10</f>
        <v>-0.47699999999999998</v>
      </c>
      <c r="F10" s="4">
        <f t="shared" ref="F10" si="1">D10/C10</f>
        <v>0</v>
      </c>
      <c r="G10" s="40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="80" zoomScaleNormal="70" zoomScaleSheetLayoutView="80" workbookViewId="0">
      <selection activeCell="E14" sqref="E14"/>
    </sheetView>
  </sheetViews>
  <sheetFormatPr defaultRowHeight="15" x14ac:dyDescent="0.25"/>
  <cols>
    <col min="1" max="1" width="31.7109375" style="22" customWidth="1"/>
    <col min="2" max="2" width="15" style="22" customWidth="1"/>
    <col min="3" max="3" width="12.42578125" style="22" customWidth="1"/>
    <col min="4" max="4" width="14" style="22" customWidth="1"/>
    <col min="5" max="5" width="15.140625" style="22" customWidth="1"/>
    <col min="6" max="6" width="18.5703125" style="22" customWidth="1"/>
    <col min="7" max="7" width="52" style="22" customWidth="1"/>
    <col min="8" max="16384" width="9.140625" style="22"/>
  </cols>
  <sheetData>
    <row r="1" spans="1:7" x14ac:dyDescent="0.25">
      <c r="A1" s="105" t="s">
        <v>130</v>
      </c>
      <c r="B1" s="114"/>
      <c r="C1" s="114"/>
      <c r="D1" s="114"/>
      <c r="E1" s="114"/>
      <c r="F1" s="114"/>
      <c r="G1" s="114"/>
    </row>
    <row r="2" spans="1:7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14"/>
      <c r="B3" s="114"/>
      <c r="C3" s="114"/>
      <c r="D3" s="114"/>
      <c r="E3" s="114"/>
      <c r="F3" s="114"/>
      <c r="G3" s="114"/>
    </row>
    <row r="4" spans="1:7" x14ac:dyDescent="0.25">
      <c r="A4" s="114"/>
      <c r="B4" s="114"/>
      <c r="C4" s="114"/>
      <c r="D4" s="114"/>
      <c r="E4" s="114"/>
      <c r="F4" s="114"/>
      <c r="G4" s="114"/>
    </row>
    <row r="5" spans="1:7" x14ac:dyDescent="0.25">
      <c r="A5" s="114"/>
      <c r="B5" s="114"/>
      <c r="C5" s="114"/>
      <c r="D5" s="114"/>
      <c r="E5" s="114"/>
      <c r="F5" s="114"/>
      <c r="G5" s="114"/>
    </row>
    <row r="6" spans="1:7" ht="15.75" x14ac:dyDescent="0.25">
      <c r="A6" s="33"/>
      <c r="B6" s="18"/>
      <c r="C6" s="18"/>
      <c r="D6" s="18"/>
      <c r="E6" s="18"/>
      <c r="F6" s="18"/>
      <c r="G6" s="18"/>
    </row>
    <row r="7" spans="1:7" ht="42.75" customHeight="1" x14ac:dyDescent="0.25">
      <c r="A7" s="105" t="s">
        <v>0</v>
      </c>
      <c r="B7" s="105" t="s">
        <v>1</v>
      </c>
      <c r="C7" s="105" t="s">
        <v>2</v>
      </c>
      <c r="D7" s="105"/>
      <c r="E7" s="105" t="s">
        <v>3</v>
      </c>
      <c r="F7" s="105" t="s">
        <v>4</v>
      </c>
      <c r="G7" s="105" t="s">
        <v>5</v>
      </c>
    </row>
    <row r="8" spans="1:7" ht="15.75" x14ac:dyDescent="0.25">
      <c r="A8" s="105"/>
      <c r="B8" s="105"/>
      <c r="C8" s="72" t="s">
        <v>6</v>
      </c>
      <c r="D8" s="72" t="s">
        <v>7</v>
      </c>
      <c r="E8" s="105"/>
      <c r="F8" s="105"/>
      <c r="G8" s="105"/>
    </row>
    <row r="9" spans="1:7" ht="15.75" x14ac:dyDescent="0.25">
      <c r="A9" s="72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</row>
    <row r="10" spans="1:7" ht="69" customHeight="1" x14ac:dyDescent="0.25">
      <c r="A10" s="43" t="s">
        <v>131</v>
      </c>
      <c r="B10" s="32" t="s">
        <v>138</v>
      </c>
      <c r="C10" s="85">
        <f>100+32.19+41+43+409.5</f>
        <v>625.69000000000005</v>
      </c>
      <c r="D10" s="87">
        <v>624.5</v>
      </c>
      <c r="E10" s="9">
        <f t="shared" ref="E10:E16" si="0">D10-C10</f>
        <v>-1.1900000000000546</v>
      </c>
      <c r="F10" s="4">
        <f t="shared" ref="F10:F16" si="1">D10/C10</f>
        <v>0.99809809969793339</v>
      </c>
      <c r="G10" s="72" t="s">
        <v>139</v>
      </c>
    </row>
    <row r="11" spans="1:7" ht="60" x14ac:dyDescent="0.25">
      <c r="A11" s="77" t="s">
        <v>132</v>
      </c>
      <c r="B11" s="69" t="s">
        <v>29</v>
      </c>
      <c r="C11" s="85">
        <v>3</v>
      </c>
      <c r="D11" s="86">
        <v>3</v>
      </c>
      <c r="E11" s="24">
        <f t="shared" si="0"/>
        <v>0</v>
      </c>
      <c r="F11" s="4">
        <f t="shared" si="1"/>
        <v>1</v>
      </c>
      <c r="G11" s="72"/>
    </row>
    <row r="12" spans="1:7" ht="60" x14ac:dyDescent="0.25">
      <c r="A12" s="77" t="s">
        <v>133</v>
      </c>
      <c r="B12" s="69" t="s">
        <v>29</v>
      </c>
      <c r="C12" s="69">
        <v>4</v>
      </c>
      <c r="D12" s="86">
        <v>4</v>
      </c>
      <c r="E12" s="24">
        <f t="shared" si="0"/>
        <v>0</v>
      </c>
      <c r="F12" s="4">
        <f t="shared" si="1"/>
        <v>1</v>
      </c>
      <c r="G12" s="72"/>
    </row>
    <row r="13" spans="1:7" ht="59.25" customHeight="1" x14ac:dyDescent="0.25">
      <c r="A13" s="77" t="s">
        <v>134</v>
      </c>
      <c r="B13" s="69" t="s">
        <v>29</v>
      </c>
      <c r="C13" s="69">
        <v>1</v>
      </c>
      <c r="D13" s="86">
        <v>1</v>
      </c>
      <c r="E13" s="24">
        <f t="shared" si="0"/>
        <v>0</v>
      </c>
      <c r="F13" s="4">
        <f t="shared" si="1"/>
        <v>1</v>
      </c>
      <c r="G13" s="5"/>
    </row>
    <row r="14" spans="1:7" ht="75" x14ac:dyDescent="0.25">
      <c r="A14" s="77" t="s">
        <v>135</v>
      </c>
      <c r="B14" s="69" t="s">
        <v>29</v>
      </c>
      <c r="C14" s="69">
        <v>3</v>
      </c>
      <c r="D14" s="86">
        <v>3</v>
      </c>
      <c r="E14" s="24">
        <f t="shared" si="0"/>
        <v>0</v>
      </c>
      <c r="F14" s="4">
        <f t="shared" si="1"/>
        <v>1</v>
      </c>
      <c r="G14" s="83"/>
    </row>
    <row r="15" spans="1:7" ht="60" x14ac:dyDescent="0.25">
      <c r="A15" s="43" t="s">
        <v>136</v>
      </c>
      <c r="B15" s="32" t="s">
        <v>138</v>
      </c>
      <c r="C15" s="69">
        <v>70</v>
      </c>
      <c r="D15" s="86">
        <v>70</v>
      </c>
      <c r="E15" s="24">
        <f t="shared" si="0"/>
        <v>0</v>
      </c>
      <c r="F15" s="4">
        <f t="shared" si="1"/>
        <v>1</v>
      </c>
      <c r="G15" s="72"/>
    </row>
    <row r="16" spans="1:7" ht="75" x14ac:dyDescent="0.25">
      <c r="A16" s="84" t="s">
        <v>137</v>
      </c>
      <c r="B16" s="69" t="s">
        <v>29</v>
      </c>
      <c r="C16" s="70">
        <v>4</v>
      </c>
      <c r="D16" s="86">
        <v>4</v>
      </c>
      <c r="E16" s="24">
        <f t="shared" si="0"/>
        <v>0</v>
      </c>
      <c r="F16" s="4">
        <f t="shared" si="1"/>
        <v>1</v>
      </c>
      <c r="G16" s="72"/>
    </row>
  </sheetData>
  <mergeCells count="7">
    <mergeCell ref="A1:G5"/>
    <mergeCell ref="A7:A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администр</vt:lpstr>
      <vt:lpstr>Строительство</vt:lpstr>
      <vt:lpstr>Транспортная сист</vt:lpstr>
      <vt:lpstr>Обеспечение ч.в.</vt:lpstr>
      <vt:lpstr>Энергетика</vt:lpstr>
      <vt:lpstr>Соц.инфрастр</vt:lpstr>
      <vt:lpstr>Коммунальная инфр</vt:lpstr>
      <vt:lpstr>Теплоснабж</vt:lpstr>
      <vt:lpstr>Чистая вода</vt:lpstr>
      <vt:lpstr>С.х.</vt:lpstr>
      <vt:lpstr>'Коммунальная инфр'!Область_печати</vt:lpstr>
      <vt:lpstr>С.х.!Область_печати</vt:lpstr>
      <vt:lpstr>Теплоснабж!Область_печати</vt:lpstr>
      <vt:lpstr>'Чистая вода'!Область_печати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гриша</dc:creator>
  <cp:lastModifiedBy>Бурминская Татьяна Александровна</cp:lastModifiedBy>
  <cp:lastPrinted>2022-03-31T14:25:17Z</cp:lastPrinted>
  <dcterms:created xsi:type="dcterms:W3CDTF">2019-03-24T17:11:32Z</dcterms:created>
  <dcterms:modified xsi:type="dcterms:W3CDTF">2022-04-01T05:48:02Z</dcterms:modified>
</cp:coreProperties>
</file>